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jose.socarras\Documents\ING. JOSE SOCARRAS\Seguimiento\Organizacion personal\"/>
    </mc:Choice>
  </mc:AlternateContent>
  <xr:revisionPtr revIDLastSave="0" documentId="13_ncr:1_{C185DBF2-AFB1-4062-982D-685229E80E50}" xr6:coauthVersionLast="47" xr6:coauthVersionMax="47" xr10:uidLastSave="{00000000-0000-0000-0000-000000000000}"/>
  <bookViews>
    <workbookView xWindow="-120" yWindow="-120" windowWidth="29040" windowHeight="15720" firstSheet="1" activeTab="1" xr2:uid="{00000000-000D-0000-FFFF-FFFF00000000}"/>
  </bookViews>
  <sheets>
    <sheet name="BASE ORIGINAL" sheetId="13" state="hidden" r:id="rId1"/>
    <sheet name="BASE" sheetId="1" r:id="rId2"/>
    <sheet name="BASE PROYECTOS CRITICOS" sheetId="20" state="hidden" r:id="rId3"/>
    <sheet name="BASE ELEFANTES BLANCOS" sheetId="18" state="hidden" r:id="rId4"/>
    <sheet name="Hoja1" sheetId="25" r:id="rId5"/>
    <sheet name="Diferencias entre la categoria" sheetId="5" state="hidden" r:id="rId6"/>
  </sheets>
  <definedNames>
    <definedName name="_xlnm._FilterDatabase" localSheetId="1" hidden="1">BASE!$A$1:$DT$2</definedName>
    <definedName name="_xlnm._FilterDatabase" localSheetId="3" hidden="1">'BASE ELEFANTES BLANCOS'!$A$1:$G$19</definedName>
    <definedName name="_xlnm._FilterDatabase" localSheetId="0" hidden="1">'BASE ORIGINAL'!$A$1:$BZ$60</definedName>
    <definedName name="_xlnm._FilterDatabase" localSheetId="2" hidden="1">'BASE PROYECTOS CRITICOS'!$A$1:$G$5</definedName>
    <definedName name="_xlnm._FilterDatabase" localSheetId="5" hidden="1">'Diferencias entre la categoria'!$A$1:$F$58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K2" i="1" l="1"/>
  <c r="CE2" i="1"/>
  <c r="D19" i="18" l="1"/>
  <c r="D5" i="20"/>
  <c r="BQ9" i="13"/>
  <c r="BQ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Juliana De Montes Fierro (CGR)</author>
  </authors>
  <commentList>
    <comment ref="J2" authorId="0" shapeId="0" xr:uid="{00000000-0006-0000-0000-000001000000}">
      <text>
        <r>
          <rPr>
            <b/>
            <sz val="9"/>
            <rFont val="Tahoma"/>
            <family val="2"/>
          </rPr>
          <t>Juliana De Montes Fierro (CGR):</t>
        </r>
        <r>
          <rPr>
            <sz val="9"/>
            <rFont val="Tahoma"/>
            <family val="2"/>
          </rPr>
          <t xml:space="preserve">
Porque tiene dos códigos PIN?</t>
        </r>
      </text>
    </comment>
    <comment ref="O2" authorId="0" shapeId="0" xr:uid="{00000000-0006-0000-0000-000002000000}">
      <text>
        <r>
          <rPr>
            <b/>
            <sz val="9"/>
            <rFont val="Tahoma"/>
            <family val="2"/>
          </rPr>
          <t>Juliana De Montes Fierro (CGR):</t>
        </r>
        <r>
          <rPr>
            <sz val="9"/>
            <rFont val="Tahoma"/>
            <family val="2"/>
          </rPr>
          <t xml:space="preserve">
Se cambio el sector, debido a que agua limpia y saneamiento básico no es un sector.</t>
        </r>
      </text>
    </comment>
    <comment ref="AE2" authorId="0" shapeId="0" xr:uid="{00000000-0006-0000-0000-000003000000}">
      <text>
        <r>
          <rPr>
            <b/>
            <sz val="9"/>
            <rFont val="Tahoma"/>
            <family val="2"/>
          </rPr>
          <t>Juliana De Montes Fierro (CGR):</t>
        </r>
        <r>
          <rPr>
            <sz val="9"/>
            <rFont val="Tahoma"/>
            <family val="2"/>
          </rPr>
          <t xml:space="preserve">
Es importante conocer cual fue el valor de la adición. </t>
        </r>
      </text>
    </comment>
    <comment ref="AT2" authorId="0" shapeId="0" xr:uid="{00000000-0006-0000-0000-000004000000}">
      <text>
        <r>
          <rPr>
            <b/>
            <sz val="9"/>
            <rFont val="Tahoma"/>
            <family val="2"/>
          </rPr>
          <t>Juliana De Montes Fierro (CGR):</t>
        </r>
        <r>
          <rPr>
            <sz val="9"/>
            <rFont val="Tahoma"/>
            <family val="2"/>
          </rPr>
          <t xml:space="preserve">
Tiene código BPIN por lo que debe tener algo de recursos de Regalías, es decir, de la nación, por lo que es importante revisar si también hay otras asignaciones y esas corresponden a la nación</t>
        </r>
      </text>
    </comment>
    <comment ref="BB2" authorId="0" shapeId="0" xr:uid="{00000000-0006-0000-0000-000005000000}">
      <text>
        <r>
          <rPr>
            <b/>
            <sz val="9"/>
            <rFont val="Tahoma"/>
            <family val="2"/>
          </rPr>
          <t>Juliana De Montes Fierro (CGR):</t>
        </r>
        <r>
          <rPr>
            <sz val="9"/>
            <rFont val="Tahoma"/>
            <family val="2"/>
          </rPr>
          <t xml:space="preserve">
Me parece muy curioso que el nombre del interventor sea el mismo que del contratista del obra </t>
        </r>
      </text>
    </comment>
    <comment ref="BE2" authorId="0" shapeId="0" xr:uid="{00000000-0006-0000-0000-000006000000}">
      <text>
        <r>
          <rPr>
            <b/>
            <sz val="9"/>
            <rFont val="Tahoma"/>
            <family val="2"/>
          </rPr>
          <t>Juliana De Montes Fierro (CGR):</t>
        </r>
        <r>
          <rPr>
            <sz val="9"/>
            <rFont val="Tahoma"/>
            <family val="2"/>
          </rPr>
          <t xml:space="preserve">
esta información es diferente a la que menciona la entidad, sin embargo, esta tiene más lógica </t>
        </r>
      </text>
    </comment>
    <comment ref="O3" authorId="0" shapeId="0" xr:uid="{00000000-0006-0000-0000-000007000000}">
      <text>
        <r>
          <rPr>
            <b/>
            <sz val="9"/>
            <rFont val="Tahoma"/>
            <family val="2"/>
          </rPr>
          <t>Juliana De Montes Fierro (CGR):</t>
        </r>
        <r>
          <rPr>
            <sz val="9"/>
            <rFont val="Tahoma"/>
            <family val="2"/>
          </rPr>
          <t xml:space="preserve">
Se cambio el sector, debido a que agua limpia y saneamiento básico no es un sector.</t>
        </r>
      </text>
    </comment>
    <comment ref="AT3" authorId="0" shapeId="0" xr:uid="{00000000-0006-0000-0000-000008000000}">
      <text>
        <r>
          <rPr>
            <b/>
            <sz val="9"/>
            <rFont val="Tahoma"/>
            <family val="2"/>
          </rPr>
          <t>Juliana De Montes Fierro (CGR):</t>
        </r>
        <r>
          <rPr>
            <sz val="9"/>
            <rFont val="Tahoma"/>
            <family val="2"/>
          </rPr>
          <t xml:space="preserve">
Tiene código BPIN por lo que debe tener algo de recursos de Regalías, es decir, de la nación, por lo que es importante revisar si también hay otras asignaciones y esas corresponden a la nación</t>
        </r>
      </text>
    </comment>
    <comment ref="BE3" authorId="0" shapeId="0" xr:uid="{00000000-0006-0000-0000-000009000000}">
      <text>
        <r>
          <rPr>
            <b/>
            <sz val="9"/>
            <rFont val="Tahoma"/>
            <family val="2"/>
          </rPr>
          <t>Juliana De Montes Fierro (CGR):</t>
        </r>
        <r>
          <rPr>
            <sz val="9"/>
            <rFont val="Tahoma"/>
            <family val="2"/>
          </rPr>
          <t xml:space="preserve">
Esta información es diferente a la que enviaron de la entidad pero tiene más lógica </t>
        </r>
      </text>
    </comment>
    <comment ref="BQ4" authorId="0" shapeId="0" xr:uid="{00000000-0006-0000-0000-00000A000000}">
      <text>
        <r>
          <rPr>
            <b/>
            <sz val="9"/>
            <rFont val="Tahoma"/>
            <family val="2"/>
          </rPr>
          <t>(-) 74°6'12,24"</t>
        </r>
      </text>
    </comment>
    <comment ref="BR4" authorId="0" shapeId="0" xr:uid="{00000000-0006-0000-0000-00000B000000}">
      <text>
        <r>
          <rPr>
            <b/>
            <sz val="9"/>
            <rFont val="Tahoma"/>
            <family val="2"/>
          </rPr>
          <t>4°38'24,54"</t>
        </r>
        <r>
          <rPr>
            <sz val="9"/>
            <rFont val="Tahoma"/>
            <family val="2"/>
          </rPr>
          <t xml:space="preserve">
</t>
        </r>
      </text>
    </comment>
    <comment ref="AI7" authorId="0" shapeId="0" xr:uid="{00000000-0006-0000-0000-00000C000000}">
      <text>
        <r>
          <rPr>
            <sz val="9"/>
            <rFont val="Tahoma"/>
            <family val="2"/>
          </rPr>
          <t>Esta información esta diferente entre la base del equipo del despacho y la de la entidad, en la entidad relacionan 0,86 que no tiene coherencia. Por lo tanto, se aconseja verificar</t>
        </r>
      </text>
    </comment>
    <comment ref="S10" authorId="0" shapeId="0" xr:uid="{00000000-0006-0000-0000-00000E000000}">
      <text>
        <r>
          <rPr>
            <b/>
            <sz val="9"/>
            <rFont val="Tahoma"/>
            <family val="2"/>
          </rPr>
          <t>Juliana De Montes Fierro (CGR):</t>
        </r>
        <r>
          <rPr>
            <sz val="9"/>
            <rFont val="Tahoma"/>
            <family val="2"/>
          </rPr>
          <t xml:space="preserve">
No sé de donde sacaron este contrato</t>
        </r>
      </text>
    </comment>
    <comment ref="AH10" authorId="0" shapeId="0" xr:uid="{00000000-0006-0000-0000-00000F000000}">
      <text>
        <r>
          <rPr>
            <b/>
            <sz val="9"/>
            <rFont val="Tahoma"/>
            <family val="2"/>
          </rPr>
          <t>Juliana De Montes Fierro (CGR):</t>
        </r>
        <r>
          <rPr>
            <sz val="9"/>
            <rFont val="Tahoma"/>
            <family val="2"/>
          </rPr>
          <t xml:space="preserve">
No hay relación de esta información. </t>
        </r>
      </text>
    </comment>
    <comment ref="AW10" authorId="0" shapeId="0" xr:uid="{00000000-0006-0000-0000-000010000000}">
      <text>
        <r>
          <rPr>
            <b/>
            <sz val="9"/>
            <rFont val="Tahoma"/>
            <family val="2"/>
          </rPr>
          <t>Juliana De Montes Fierro (CGR):</t>
        </r>
        <r>
          <rPr>
            <sz val="9"/>
            <rFont val="Tahoma"/>
            <family val="2"/>
          </rPr>
          <t xml:space="preserve">
Se deja esta información pero no hay soporte de donde la sacaron</t>
        </r>
      </text>
    </comment>
    <comment ref="AH11" authorId="0" shapeId="0" xr:uid="{00000000-0006-0000-0000-000011000000}">
      <text>
        <r>
          <rPr>
            <b/>
            <sz val="9"/>
            <rFont val="Tahoma"/>
            <family val="2"/>
          </rPr>
          <t>Juliana De Montes Fierro (CGR):</t>
        </r>
        <r>
          <rPr>
            <sz val="9"/>
            <rFont val="Tahoma"/>
            <family val="2"/>
          </rPr>
          <t xml:space="preserve">
No hay relación de esta información. </t>
        </r>
      </text>
    </comment>
    <comment ref="AW11" authorId="0" shapeId="0" xr:uid="{00000000-0006-0000-0000-000012000000}">
      <text>
        <r>
          <rPr>
            <b/>
            <sz val="9"/>
            <rFont val="Tahoma"/>
            <family val="2"/>
          </rPr>
          <t>Juliana De Montes Fierro (CGR):</t>
        </r>
        <r>
          <rPr>
            <sz val="9"/>
            <rFont val="Tahoma"/>
            <family val="2"/>
          </rPr>
          <t xml:space="preserve">
Se deja esta información pero no hay soporte de donde la sacaron</t>
        </r>
      </text>
    </comment>
    <comment ref="AH12" authorId="0" shapeId="0" xr:uid="{00000000-0006-0000-0000-000013000000}">
      <text>
        <r>
          <rPr>
            <b/>
            <sz val="9"/>
            <rFont val="Tahoma"/>
            <family val="2"/>
          </rPr>
          <t>Juliana De Montes Fierro (CGR):</t>
        </r>
        <r>
          <rPr>
            <sz val="9"/>
            <rFont val="Tahoma"/>
            <family val="2"/>
          </rPr>
          <t xml:space="preserve">
No hay relación de esta información. </t>
        </r>
      </text>
    </comment>
    <comment ref="AW12" authorId="0" shapeId="0" xr:uid="{00000000-0006-0000-0000-000014000000}">
      <text>
        <r>
          <rPr>
            <b/>
            <sz val="9"/>
            <rFont val="Tahoma"/>
            <family val="2"/>
          </rPr>
          <t>Juliana De Montes Fierro (CGR):</t>
        </r>
        <r>
          <rPr>
            <sz val="9"/>
            <rFont val="Tahoma"/>
            <family val="2"/>
          </rPr>
          <t xml:space="preserve">
Se deja esta información pero no hay soporte de donde la sacaron</t>
        </r>
      </text>
    </comment>
    <comment ref="O14" authorId="0" shapeId="0" xr:uid="{00000000-0006-0000-0000-000015000000}">
      <text>
        <r>
          <rPr>
            <b/>
            <sz val="9"/>
            <rFont val="Tahoma"/>
            <family val="2"/>
          </rPr>
          <t>Juliana De Montes Fierro (CGR):</t>
        </r>
        <r>
          <rPr>
            <sz val="9"/>
            <rFont val="Tahoma"/>
            <family val="2"/>
          </rPr>
          <t xml:space="preserve">
Se ajusto el sector, debido que, agua limpia y saneamiento básico no es un sector. </t>
        </r>
      </text>
    </comment>
    <comment ref="AH14" authorId="0" shapeId="0" xr:uid="{00000000-0006-0000-0000-000016000000}">
      <text>
        <r>
          <rPr>
            <b/>
            <sz val="9"/>
            <rFont val="Tahoma"/>
            <family val="2"/>
          </rPr>
          <t>Juliana De Montes Fierro (CGR):</t>
        </r>
        <r>
          <rPr>
            <sz val="9"/>
            <rFont val="Tahoma"/>
            <family val="2"/>
          </rPr>
          <t xml:space="preserve">
No se tiene información si las adiciones también se pagaron, ya que no relacionaron la información de estas. </t>
        </r>
      </text>
    </comment>
    <comment ref="AR14" authorId="0" shapeId="0" xr:uid="{00000000-0006-0000-0000-000017000000}">
      <text>
        <r>
          <rPr>
            <b/>
            <sz val="9"/>
            <rFont val="Tahoma"/>
            <family val="2"/>
          </rPr>
          <t>Juliana De Montes Fierro (CGR):</t>
        </r>
        <r>
          <rPr>
            <sz val="9"/>
            <rFont val="Tahoma"/>
            <family val="2"/>
          </rPr>
          <t xml:space="preserve">
Revisar este valor porque ya menciona recuros del municipio.</t>
        </r>
      </text>
    </comment>
    <comment ref="AT14" authorId="0" shapeId="0" xr:uid="{00000000-0006-0000-0000-000018000000}">
      <text>
        <r>
          <rPr>
            <b/>
            <sz val="9"/>
            <rFont val="Tahoma"/>
            <family val="2"/>
          </rPr>
          <t>Juliana De Montes Fierro (CGR):</t>
        </r>
        <r>
          <rPr>
            <sz val="9"/>
            <rFont val="Tahoma"/>
            <family val="2"/>
          </rPr>
          <t xml:space="preserve">
Tiene código BPIN deberían ser recursos mixtos. </t>
        </r>
      </text>
    </comment>
    <comment ref="AH15" authorId="0" shapeId="0" xr:uid="{00000000-0006-0000-0000-000019000000}">
      <text>
        <r>
          <rPr>
            <b/>
            <sz val="9"/>
            <rFont val="Tahoma"/>
            <family val="2"/>
          </rPr>
          <t>Juliana De Montes Fierro (CGR):</t>
        </r>
        <r>
          <rPr>
            <sz val="9"/>
            <rFont val="Tahoma"/>
            <family val="2"/>
          </rPr>
          <t xml:space="preserve">
No hay relación de esta información. </t>
        </r>
      </text>
    </comment>
    <comment ref="AW15" authorId="0" shapeId="0" xr:uid="{00000000-0006-0000-0000-00001A000000}">
      <text>
        <r>
          <rPr>
            <b/>
            <sz val="9"/>
            <rFont val="Tahoma"/>
            <family val="2"/>
          </rPr>
          <t>Juliana De Montes Fierro (CGR):</t>
        </r>
        <r>
          <rPr>
            <sz val="9"/>
            <rFont val="Tahoma"/>
            <family val="2"/>
          </rPr>
          <t xml:space="preserve">
Se deja esta información pero no hay soporte de donde la sacaron</t>
        </r>
      </text>
    </comment>
    <comment ref="AH16" authorId="0" shapeId="0" xr:uid="{00000000-0006-0000-0000-00001B000000}">
      <text>
        <r>
          <rPr>
            <b/>
            <sz val="9"/>
            <rFont val="Tahoma"/>
            <family val="2"/>
          </rPr>
          <t>Juliana De Montes Fierro (CGR):</t>
        </r>
        <r>
          <rPr>
            <sz val="9"/>
            <rFont val="Tahoma"/>
            <family val="2"/>
          </rPr>
          <t xml:space="preserve">
No hay relación de esta información. </t>
        </r>
      </text>
    </comment>
    <comment ref="AW16" authorId="0" shapeId="0" xr:uid="{00000000-0006-0000-0000-00001C000000}">
      <text>
        <r>
          <rPr>
            <b/>
            <sz val="9"/>
            <rFont val="Tahoma"/>
            <family val="2"/>
          </rPr>
          <t>Juliana De Montes Fierro (CGR):</t>
        </r>
        <r>
          <rPr>
            <sz val="9"/>
            <rFont val="Tahoma"/>
            <family val="2"/>
          </rPr>
          <t xml:space="preserve">
Se deja esta información pero no hay soporte de donde la sacaron</t>
        </r>
      </text>
    </comment>
    <comment ref="AH17" authorId="0" shapeId="0" xr:uid="{00000000-0006-0000-0000-00001D000000}">
      <text>
        <r>
          <rPr>
            <b/>
            <sz val="9"/>
            <rFont val="Tahoma"/>
            <family val="2"/>
          </rPr>
          <t>Juliana De Montes Fierro (CGR):</t>
        </r>
        <r>
          <rPr>
            <sz val="9"/>
            <rFont val="Tahoma"/>
            <family val="2"/>
          </rPr>
          <t xml:space="preserve">
No hay relación de esta información. </t>
        </r>
      </text>
    </comment>
    <comment ref="AW17" authorId="0" shapeId="0" xr:uid="{00000000-0006-0000-0000-00001E000000}">
      <text>
        <r>
          <rPr>
            <b/>
            <sz val="9"/>
            <rFont val="Tahoma"/>
            <family val="2"/>
          </rPr>
          <t>Juliana De Montes Fierro (CGR):</t>
        </r>
        <r>
          <rPr>
            <sz val="9"/>
            <rFont val="Tahoma"/>
            <family val="2"/>
          </rPr>
          <t xml:space="preserve">
</t>
        </r>
      </text>
    </comment>
    <comment ref="AH19" authorId="0" shapeId="0" xr:uid="{00000000-0006-0000-0000-00001F000000}">
      <text>
        <r>
          <rPr>
            <b/>
            <sz val="9"/>
            <rFont val="Tahoma"/>
            <family val="2"/>
          </rPr>
          <t>Juliana De Montes Fierro (CGR):</t>
        </r>
        <r>
          <rPr>
            <sz val="9"/>
            <rFont val="Tahoma"/>
            <family val="2"/>
          </rPr>
          <t xml:space="preserve">
No hay relación de esta información. </t>
        </r>
      </text>
    </comment>
    <comment ref="AW19" authorId="0" shapeId="0" xr:uid="{00000000-0006-0000-0000-000020000000}">
      <text>
        <r>
          <rPr>
            <b/>
            <sz val="9"/>
            <rFont val="Tahoma"/>
            <family val="2"/>
          </rPr>
          <t>Juliana De Montes Fierro (CGR):</t>
        </r>
        <r>
          <rPr>
            <sz val="9"/>
            <rFont val="Tahoma"/>
            <family val="2"/>
          </rPr>
          <t xml:space="preserve">
Se deja esta información pero no hay soporte de donde la sacaron</t>
        </r>
      </text>
    </comment>
    <comment ref="AE20" authorId="0" shapeId="0" xr:uid="{00000000-0006-0000-0000-000021000000}">
      <text>
        <r>
          <rPr>
            <b/>
            <sz val="9"/>
            <rFont val="Tahoma"/>
            <family val="2"/>
          </rPr>
          <t>Juliana De Montes Fierro (CGR):</t>
        </r>
        <r>
          <rPr>
            <sz val="9"/>
            <rFont val="Tahoma"/>
            <family val="2"/>
          </rPr>
          <t xml:space="preserve">
Estan mencionando unas adiciones pero no las relacionan</t>
        </r>
      </text>
    </comment>
    <comment ref="AH20" authorId="0" shapeId="0" xr:uid="{00000000-0006-0000-0000-000022000000}">
      <text>
        <r>
          <rPr>
            <b/>
            <sz val="9"/>
            <rFont val="Tahoma"/>
            <family val="2"/>
          </rPr>
          <t>Juliana De Montes Fierro (CGR):</t>
        </r>
        <r>
          <rPr>
            <sz val="9"/>
            <rFont val="Tahoma"/>
            <family val="2"/>
          </rPr>
          <t xml:space="preserve">
No hay relación de esta información. </t>
        </r>
      </text>
    </comment>
    <comment ref="AW20" authorId="0" shapeId="0" xr:uid="{00000000-0006-0000-0000-000023000000}">
      <text>
        <r>
          <rPr>
            <b/>
            <sz val="9"/>
            <rFont val="Tahoma"/>
            <family val="2"/>
          </rPr>
          <t>Juliana De Montes Fierro (CGR):</t>
        </r>
        <r>
          <rPr>
            <sz val="9"/>
            <rFont val="Tahoma"/>
            <family val="2"/>
          </rPr>
          <t xml:space="preserve">
Se deja esta información pero no hay soporte de donde la sacaron</t>
        </r>
      </text>
    </comment>
    <comment ref="AB21" authorId="0" shapeId="0" xr:uid="{00000000-0006-0000-0000-000024000000}">
      <text>
        <r>
          <rPr>
            <b/>
            <sz val="9"/>
            <rFont val="Tahoma"/>
            <family val="2"/>
          </rPr>
          <t>Juliana De Montes Fierro (CGR):</t>
        </r>
        <r>
          <rPr>
            <sz val="9"/>
            <rFont val="Tahoma"/>
            <family val="2"/>
          </rPr>
          <t xml:space="preserve">
No relacionaron esta información y de acuerdo a lo que diligencian si se presentan. </t>
        </r>
      </text>
    </comment>
    <comment ref="O22" authorId="0" shapeId="0" xr:uid="{00000000-0006-0000-0000-000025000000}">
      <text>
        <r>
          <rPr>
            <b/>
            <sz val="9"/>
            <rFont val="Tahoma"/>
            <family val="2"/>
          </rPr>
          <t>Juliana De Montes Fierro (CGR):</t>
        </r>
        <r>
          <rPr>
            <sz val="9"/>
            <rFont val="Tahoma"/>
            <family val="2"/>
          </rPr>
          <t xml:space="preserve">
Se cambio el sector, debido a que agua limpia y saneamiento básico no es un sector.</t>
        </r>
      </text>
    </comment>
    <comment ref="AB22" authorId="0" shapeId="0" xr:uid="{00000000-0006-0000-0000-000026000000}">
      <text>
        <r>
          <rPr>
            <b/>
            <sz val="9"/>
            <rFont val="Tahoma"/>
            <family val="2"/>
          </rPr>
          <t>Juliana De Montes Fierro (CGR):</t>
        </r>
        <r>
          <rPr>
            <sz val="9"/>
            <rFont val="Tahoma"/>
            <family val="2"/>
          </rPr>
          <t xml:space="preserve">
No es coherente un retraso sin prorrogas o suspensiones. </t>
        </r>
      </text>
    </comment>
    <comment ref="AT22" authorId="0" shapeId="0" xr:uid="{00000000-0006-0000-0000-000027000000}">
      <text>
        <r>
          <rPr>
            <b/>
            <sz val="9"/>
            <rFont val="Tahoma"/>
            <family val="2"/>
          </rPr>
          <t>Juliana De Montes Fierro (CGR):</t>
        </r>
        <r>
          <rPr>
            <sz val="9"/>
            <rFont val="Tahoma"/>
            <family val="2"/>
          </rPr>
          <t xml:space="preserve">
Tiene BPIN deberian ser recursos mixtos, sin embargo, hablan que son recursos solo propios</t>
        </r>
      </text>
    </comment>
    <comment ref="AH23" authorId="0" shapeId="0" xr:uid="{00000000-0006-0000-0000-000028000000}">
      <text>
        <r>
          <rPr>
            <b/>
            <sz val="9"/>
            <rFont val="Tahoma"/>
            <family val="2"/>
          </rPr>
          <t>Juliana De Montes Fierro (CGR):</t>
        </r>
        <r>
          <rPr>
            <sz val="9"/>
            <rFont val="Tahoma"/>
            <family val="2"/>
          </rPr>
          <t xml:space="preserve">
No hay relación de esta información. </t>
        </r>
      </text>
    </comment>
    <comment ref="AW23" authorId="0" shapeId="0" xr:uid="{00000000-0006-0000-0000-000029000000}">
      <text>
        <r>
          <rPr>
            <b/>
            <sz val="9"/>
            <rFont val="Tahoma"/>
            <family val="2"/>
          </rPr>
          <t>Juliana De Montes Fierro (CGR):</t>
        </r>
        <r>
          <rPr>
            <sz val="9"/>
            <rFont val="Tahoma"/>
            <family val="2"/>
          </rPr>
          <t xml:space="preserve">
Se deja esta información pero no hay soporte de donde la sacaron</t>
        </r>
      </text>
    </comment>
    <comment ref="AB24" authorId="0" shapeId="0" xr:uid="{00000000-0006-0000-0000-00002A000000}">
      <text>
        <r>
          <rPr>
            <b/>
            <sz val="9"/>
            <rFont val="Tahoma"/>
            <family val="2"/>
          </rPr>
          <t>Juliana De Montes Fierro (CGR):</t>
        </r>
        <r>
          <rPr>
            <sz val="9"/>
            <rFont val="Tahoma"/>
            <family val="2"/>
          </rPr>
          <t xml:space="preserve">
Se sugiere revisar esta información, debido a que mencionan suspensiones pero no relacionan meses de retraso.</t>
        </r>
      </text>
    </comment>
    <comment ref="AC24" authorId="0" shapeId="0" xr:uid="{00000000-0006-0000-0000-00002B000000}">
      <text>
        <r>
          <rPr>
            <b/>
            <sz val="9"/>
            <rFont val="Tahoma"/>
            <family val="2"/>
          </rPr>
          <t>Juliana De Montes Fierro (CGR):</t>
        </r>
        <r>
          <rPr>
            <sz val="9"/>
            <rFont val="Tahoma"/>
            <family val="2"/>
          </rPr>
          <t xml:space="preserve">
Esta información diferente a la de la entidad </t>
        </r>
      </text>
    </comment>
    <comment ref="AH25" authorId="0" shapeId="0" xr:uid="{00000000-0006-0000-0000-00002C000000}">
      <text>
        <r>
          <rPr>
            <b/>
            <sz val="9"/>
            <rFont val="Tahoma"/>
            <family val="2"/>
          </rPr>
          <t>Juliana De Montes Fierro (CGR):</t>
        </r>
        <r>
          <rPr>
            <sz val="9"/>
            <rFont val="Tahoma"/>
            <family val="2"/>
          </rPr>
          <t xml:space="preserve">
No hay relación de esta información. </t>
        </r>
      </text>
    </comment>
    <comment ref="AW25" authorId="0" shapeId="0" xr:uid="{00000000-0006-0000-0000-00002D000000}">
      <text>
        <r>
          <rPr>
            <b/>
            <sz val="9"/>
            <rFont val="Tahoma"/>
            <family val="2"/>
          </rPr>
          <t>Juliana De Montes Fierro (CGR):</t>
        </r>
        <r>
          <rPr>
            <sz val="9"/>
            <rFont val="Tahoma"/>
            <family val="2"/>
          </rPr>
          <t xml:space="preserve">
Se deja esta información pero no hay soporte de donde la sacaron</t>
        </r>
      </text>
    </comment>
    <comment ref="AB26" authorId="0" shapeId="0" xr:uid="{00000000-0006-0000-0000-00002E000000}">
      <text>
        <r>
          <rPr>
            <b/>
            <sz val="9"/>
            <rFont val="Tahoma"/>
            <family val="2"/>
          </rPr>
          <t>Juliana De Montes Fierro (CGR):</t>
        </r>
        <r>
          <rPr>
            <sz val="9"/>
            <rFont val="Tahoma"/>
            <family val="2"/>
          </rPr>
          <t xml:space="preserve">
No es coherente que no presente retrasos teniendo prorrogas y suspensiones. </t>
        </r>
      </text>
    </comment>
    <comment ref="AH28" authorId="0" shapeId="0" xr:uid="{00000000-0006-0000-0000-00002F000000}">
      <text>
        <r>
          <rPr>
            <b/>
            <sz val="9"/>
            <rFont val="Tahoma"/>
            <family val="2"/>
          </rPr>
          <t>Juliana De Montes Fierro (CGR):</t>
        </r>
        <r>
          <rPr>
            <sz val="9"/>
            <rFont val="Tahoma"/>
            <family val="2"/>
          </rPr>
          <t xml:space="preserve">
No hay relación de esta información. </t>
        </r>
      </text>
    </comment>
    <comment ref="AW28" authorId="0" shapeId="0" xr:uid="{00000000-0006-0000-0000-000030000000}">
      <text>
        <r>
          <rPr>
            <b/>
            <sz val="9"/>
            <rFont val="Tahoma"/>
            <family val="2"/>
          </rPr>
          <t>Juliana De Montes Fierro (CGR):</t>
        </r>
        <r>
          <rPr>
            <sz val="9"/>
            <rFont val="Tahoma"/>
            <family val="2"/>
          </rPr>
          <t xml:space="preserve">
Se deja esta información pero no hay soporte de donde la sacaron</t>
        </r>
      </text>
    </comment>
    <comment ref="AX29" authorId="0" shapeId="0" xr:uid="{00000000-0006-0000-0000-000031000000}">
      <text>
        <r>
          <rPr>
            <b/>
            <sz val="9"/>
            <rFont val="Tahoma"/>
            <family val="2"/>
          </rPr>
          <t>Juliana De Montes Fierro (CGR):</t>
        </r>
        <r>
          <rPr>
            <sz val="9"/>
            <rFont val="Tahoma"/>
            <family val="2"/>
          </rPr>
          <t xml:space="preserve">
Esta información corresponde a la interventoría</t>
        </r>
      </text>
    </comment>
    <comment ref="BQ29" authorId="0" shapeId="0" xr:uid="{00000000-0006-0000-0000-000032000000}">
      <text>
        <r>
          <rPr>
            <sz val="9"/>
            <rFont val="Tahoma"/>
            <family val="2"/>
          </rPr>
          <t xml:space="preserve">
</t>
        </r>
        <r>
          <rPr>
            <b/>
            <sz val="9"/>
            <rFont val="Tahoma"/>
            <family val="2"/>
          </rPr>
          <t>74.54416 O</t>
        </r>
      </text>
    </comment>
    <comment ref="BR29" authorId="0" shapeId="0" xr:uid="{00000000-0006-0000-0000-000033000000}">
      <text>
        <r>
          <rPr>
            <b/>
            <sz val="9"/>
            <rFont val="Tahoma"/>
            <family val="2"/>
          </rPr>
          <t>4.395691 N</t>
        </r>
      </text>
    </comment>
    <comment ref="P30" authorId="0" shapeId="0" xr:uid="{00000000-0006-0000-0000-000034000000}">
      <text>
        <r>
          <rPr>
            <b/>
            <sz val="9"/>
            <rFont val="Tahoma"/>
            <family val="2"/>
          </rPr>
          <t>Juliana De Montes Fierro (CGR):</t>
        </r>
        <r>
          <rPr>
            <sz val="9"/>
            <rFont val="Tahoma"/>
            <family val="2"/>
          </rPr>
          <t xml:space="preserve">
La información que envia la entidad es que este campo no aplica</t>
        </r>
      </text>
    </comment>
    <comment ref="AV30" authorId="0" shapeId="0" xr:uid="{00000000-0006-0000-0000-000035000000}">
      <text>
        <r>
          <rPr>
            <b/>
            <sz val="9"/>
            <rFont val="Tahoma"/>
            <family val="2"/>
          </rPr>
          <t>Juliana De Montes Fierro (CGR):</t>
        </r>
        <r>
          <rPr>
            <sz val="9"/>
            <rFont val="Tahoma"/>
            <family val="2"/>
          </rPr>
          <t xml:space="preserve">
La información es diferente a la que se tiene de la entidad </t>
        </r>
      </text>
    </comment>
    <comment ref="BQ30" authorId="0" shapeId="0" xr:uid="{00000000-0006-0000-0000-000036000000}">
      <text>
        <r>
          <rPr>
            <b/>
            <sz val="9"/>
            <rFont val="Tahoma"/>
            <family val="2"/>
          </rPr>
          <t>Juliana De Montes Fierro (CGR):</t>
        </r>
        <r>
          <rPr>
            <sz val="9"/>
            <rFont val="Tahoma"/>
            <family val="2"/>
          </rPr>
          <t xml:space="preserve">
102094,42</t>
        </r>
      </text>
    </comment>
    <comment ref="BR30" authorId="0" shapeId="0" xr:uid="{00000000-0006-0000-0000-000037000000}">
      <text>
        <r>
          <rPr>
            <b/>
            <sz val="9"/>
            <rFont val="Tahoma"/>
            <family val="2"/>
          </rPr>
          <t>Juliana De Montes Fierro (CGR):</t>
        </r>
        <r>
          <rPr>
            <sz val="9"/>
            <rFont val="Tahoma"/>
            <family val="2"/>
          </rPr>
          <t xml:space="preserve">
97958,46</t>
        </r>
      </text>
    </comment>
    <comment ref="U32" authorId="0" shapeId="0" xr:uid="{00000000-0006-0000-0000-000038000000}">
      <text>
        <r>
          <rPr>
            <b/>
            <sz val="9"/>
            <rFont val="Tahoma"/>
            <family val="2"/>
          </rPr>
          <t>Juliana De Montes Fierro (CGR):</t>
        </r>
        <r>
          <rPr>
            <sz val="9"/>
            <rFont val="Tahoma"/>
            <family val="2"/>
          </rPr>
          <t xml:space="preserve">
La información no esta completa </t>
        </r>
      </text>
    </comment>
    <comment ref="W32" authorId="0" shapeId="0" xr:uid="{00000000-0006-0000-0000-000039000000}">
      <text>
        <r>
          <rPr>
            <b/>
            <sz val="9"/>
            <rFont val="Tahoma"/>
            <family val="2"/>
          </rPr>
          <t>Juliana De Montes Fierro (CGR):</t>
        </r>
        <r>
          <rPr>
            <sz val="9"/>
            <rFont val="Tahoma"/>
            <family val="2"/>
          </rPr>
          <t xml:space="preserve">
Esta información esta de la información que nos compartio el equipo del despacho, la entidad no respondió nada. </t>
        </r>
      </text>
    </comment>
    <comment ref="AB35" authorId="0" shapeId="0" xr:uid="{00000000-0006-0000-0000-00003A000000}">
      <text>
        <r>
          <rPr>
            <b/>
            <sz val="9"/>
            <rFont val="Tahoma"/>
            <family val="2"/>
          </rPr>
          <t>Juliana De Montes Fierro (CGR):</t>
        </r>
        <r>
          <rPr>
            <sz val="9"/>
            <rFont val="Tahoma"/>
            <family val="2"/>
          </rPr>
          <t xml:space="preserve">
Se debe revisar esta información debido a que si tiene prorrogas y suspensiones debio haber un retraso </t>
        </r>
      </text>
    </comment>
    <comment ref="AB37" authorId="0" shapeId="0" xr:uid="{00000000-0006-0000-0000-00003B000000}">
      <text>
        <r>
          <rPr>
            <b/>
            <sz val="9"/>
            <rFont val="Tahoma"/>
            <family val="2"/>
          </rPr>
          <t>Juliana De Montes Fierro (CGR):</t>
        </r>
        <r>
          <rPr>
            <sz val="9"/>
            <rFont val="Tahoma"/>
            <family val="2"/>
          </rPr>
          <t xml:space="preserve">
Si tienes prorroga y tienes suspensiones deberia relacionarle un retraso en la obra</t>
        </r>
      </text>
    </comment>
    <comment ref="P39" authorId="0" shapeId="0" xr:uid="{00000000-0006-0000-0000-00003C000000}">
      <text>
        <r>
          <rPr>
            <b/>
            <sz val="9"/>
            <rFont val="Tahoma"/>
            <family val="2"/>
          </rPr>
          <t>Juliana De Montes Fierro (CGR):</t>
        </r>
        <r>
          <rPr>
            <sz val="9"/>
            <rFont val="Tahoma"/>
            <family val="2"/>
          </rPr>
          <t xml:space="preserve">
La entidad no relaciono nada de información, se mantiene la que tenia el equipo del despacho</t>
        </r>
      </text>
    </comment>
    <comment ref="AB39" authorId="0" shapeId="0" xr:uid="{00000000-0006-0000-0000-00003D000000}">
      <text>
        <r>
          <rPr>
            <b/>
            <sz val="9"/>
            <rFont val="Tahoma"/>
            <family val="2"/>
          </rPr>
          <t>Juliana De Montes Fierro (CGR):</t>
        </r>
        <r>
          <rPr>
            <sz val="9"/>
            <rFont val="Tahoma"/>
            <family val="2"/>
          </rPr>
          <t xml:space="preserve">
Teniendo en cuenta que hay prorroga y suspensiones deberia relacionarse algun retraso</t>
        </r>
      </text>
    </comment>
    <comment ref="BE39" authorId="0" shapeId="0" xr:uid="{00000000-0006-0000-0000-00003E000000}">
      <text>
        <r>
          <rPr>
            <b/>
            <sz val="9"/>
            <rFont val="Tahoma"/>
            <family val="2"/>
          </rPr>
          <t>Juliana De Montes Fierro (CGR):</t>
        </r>
        <r>
          <rPr>
            <sz val="9"/>
            <rFont val="Tahoma"/>
            <family val="2"/>
          </rPr>
          <t xml:space="preserve">
Esta información no esta en lo que envio la entidad por lo que se deja la información que relacionó el equipo del despacho</t>
        </r>
      </text>
    </comment>
    <comment ref="AB40" authorId="0" shapeId="0" xr:uid="{00000000-0006-0000-0000-00003F000000}">
      <text>
        <r>
          <rPr>
            <b/>
            <sz val="9"/>
            <rFont val="Tahoma"/>
            <family val="2"/>
          </rPr>
          <t>Juliana De Montes Fierro (CGR):</t>
        </r>
        <r>
          <rPr>
            <sz val="9"/>
            <rFont val="Tahoma"/>
            <family val="2"/>
          </rPr>
          <t xml:space="preserve">
Deberia relacionarse algo de retraso si se presentan suspensiones</t>
        </r>
      </text>
    </comment>
    <comment ref="O41" authorId="0" shapeId="0" xr:uid="{00000000-0006-0000-0000-000040000000}">
      <text>
        <r>
          <rPr>
            <sz val="9"/>
            <rFont val="Tahoma"/>
            <family val="2"/>
          </rPr>
          <t>La información que se tiene es diferente con la de la entidad pero no es logica.</t>
        </r>
      </text>
    </comment>
    <comment ref="P41" authorId="0" shapeId="0" xr:uid="{00000000-0006-0000-0000-000041000000}">
      <text>
        <r>
          <rPr>
            <sz val="9"/>
            <rFont val="Tahoma"/>
            <family val="2"/>
          </rPr>
          <t xml:space="preserve">Esta es la información de la entidad pero se sugiere revisarla.  </t>
        </r>
      </text>
    </comment>
    <comment ref="AS41" authorId="0" shapeId="0" xr:uid="{00000000-0006-0000-0000-000042000000}">
      <text>
        <r>
          <rPr>
            <sz val="9"/>
            <rFont val="Tahoma"/>
            <family val="2"/>
          </rPr>
          <t>Menciona que hay recursos de la nación pero en la información enviada por la entidad menciona que hay recursos propios</t>
        </r>
      </text>
    </comment>
    <comment ref="AF42" authorId="0" shapeId="0" xr:uid="{00000000-0006-0000-0000-000043000000}">
      <text>
        <r>
          <rPr>
            <sz val="9"/>
            <rFont val="Tahoma"/>
            <family val="2"/>
          </rPr>
          <t xml:space="preserve">Esta información se ajusto debido a que la que envio la entidad no tenia relación con la adición relacionada. </t>
        </r>
      </text>
    </comment>
    <comment ref="AM42" authorId="0" shapeId="0" xr:uid="{00000000-0006-0000-0000-000044000000}">
      <text>
        <r>
          <rPr>
            <sz val="9"/>
            <rFont val="Tahoma"/>
            <family val="2"/>
          </rPr>
          <t xml:space="preserve">La información enviada por la entidad no relaciona esta información en este punto, este dato es de la base de datos que enviaron en el 2023 el equipo del despacho </t>
        </r>
      </text>
    </comment>
    <comment ref="AT42" authorId="0" shapeId="0" xr:uid="{00000000-0006-0000-0000-000045000000}">
      <text>
        <r>
          <rPr>
            <sz val="9"/>
            <rFont val="Tahoma"/>
            <family val="2"/>
          </rPr>
          <t xml:space="preserve">La información que relaciona la entidad menciona que son recursos propios, no obstante, en la base de datos que envio en el 2023 el equipo del despacho dice que son nación
</t>
        </r>
      </text>
    </comment>
    <comment ref="AR44" authorId="0" shapeId="0" xr:uid="{00000000-0006-0000-0000-000046000000}">
      <text>
        <r>
          <rPr>
            <b/>
            <sz val="9"/>
            <rFont val="Tahoma"/>
            <family val="2"/>
          </rPr>
          <t>Juliana De Montes Fierro (CGR):</t>
        </r>
        <r>
          <rPr>
            <sz val="9"/>
            <rFont val="Tahoma"/>
            <family val="2"/>
          </rPr>
          <t xml:space="preserve">
Esta información no esta en la información entregada por el municipio pero si se encuentra en el documento que nos pasaron del despacho. Cual se deja?</t>
        </r>
      </text>
    </comment>
    <comment ref="AV44" authorId="0" shapeId="0" xr:uid="{00000000-0006-0000-0000-000047000000}">
      <text>
        <r>
          <rPr>
            <b/>
            <sz val="9"/>
            <rFont val="Tahoma"/>
            <family val="2"/>
          </rPr>
          <t>Juliana De Montes Fierro (CGR):</t>
        </r>
        <r>
          <rPr>
            <sz val="9"/>
            <rFont val="Tahoma"/>
            <family val="2"/>
          </rPr>
          <t>La información que remite la entidad es que el proyecto se encuentra celebrado, se cambia?</t>
        </r>
      </text>
    </comment>
    <comment ref="AB45" authorId="0" shapeId="0" xr:uid="{00000000-0006-0000-0000-000048000000}">
      <text>
        <r>
          <rPr>
            <b/>
            <sz val="9"/>
            <rFont val="Tahoma"/>
            <family val="2"/>
          </rPr>
          <t>Juliana De Montes Fierro (CGR):</t>
        </r>
        <r>
          <rPr>
            <sz val="9"/>
            <rFont val="Tahoma"/>
            <family val="2"/>
          </rPr>
          <t xml:space="preserve">
Aquí se debe relacionar la información del retraso que en su momento pudo presentar</t>
        </r>
      </text>
    </comment>
    <comment ref="AB46" authorId="0" shapeId="0" xr:uid="{00000000-0006-0000-0000-000049000000}">
      <text>
        <r>
          <rPr>
            <b/>
            <sz val="9"/>
            <rFont val="Tahoma"/>
            <family val="2"/>
          </rPr>
          <t>Juliana De Montes Fierro (CGR):</t>
        </r>
        <r>
          <rPr>
            <sz val="9"/>
            <rFont val="Tahoma"/>
            <family val="2"/>
          </rPr>
          <t xml:space="preserve">
Aquí se tiene que relacionar son los meses de retraso que pudieron generarse de las prorrogas y las suspensiones</t>
        </r>
      </text>
    </comment>
    <comment ref="P47" authorId="0" shapeId="0" xr:uid="{00000000-0006-0000-0000-00004A000000}">
      <text>
        <r>
          <rPr>
            <sz val="9"/>
            <rFont val="Tahoma"/>
            <family val="2"/>
          </rPr>
          <t xml:space="preserve">La información es diferente a la enviada por la entidad. 
59 personas beneficiadas directamente por la realización de las obras en el CIV 4003724. </t>
        </r>
      </text>
    </comment>
    <comment ref="O48" authorId="0" shapeId="0" xr:uid="{00000000-0006-0000-0000-00004B000000}">
      <text>
        <r>
          <rPr>
            <b/>
            <sz val="9"/>
            <rFont val="Tahoma"/>
            <family val="2"/>
          </rPr>
          <t>Juliana De Montes Fierro (CGR):</t>
        </r>
        <r>
          <rPr>
            <sz val="9"/>
            <rFont val="Tahoma"/>
            <family val="2"/>
          </rPr>
          <t xml:space="preserve">
Esta información se cambia respecto a lo que relaciona la entidad. </t>
        </r>
      </text>
    </comment>
    <comment ref="AV49" authorId="0" shapeId="0" xr:uid="{00000000-0006-0000-0000-00004C000000}">
      <text>
        <r>
          <rPr>
            <b/>
            <sz val="9"/>
            <rFont val="Tahoma"/>
            <family val="2"/>
          </rPr>
          <t>Juliana De Montes Fierro (CGR):</t>
        </r>
        <r>
          <rPr>
            <sz val="9"/>
            <rFont val="Tahoma"/>
            <family val="2"/>
          </rPr>
          <t xml:space="preserve">
La entidad dice que esta celebrado pero aquí dice en ejecución</t>
        </r>
      </text>
    </comment>
    <comment ref="P50" authorId="0" shapeId="0" xr:uid="{00000000-0006-0000-0000-00004D000000}">
      <text>
        <r>
          <rPr>
            <b/>
            <sz val="9"/>
            <rFont val="Tahoma"/>
            <family val="2"/>
          </rPr>
          <t>Esta informaci</t>
        </r>
        <r>
          <rPr>
            <sz val="9"/>
            <rFont val="Tahoma"/>
            <family val="2"/>
          </rPr>
          <t>ón aparece en la base del equipo del despacho pero no de la información enviada por la entidad</t>
        </r>
      </text>
    </comment>
    <comment ref="AR50" authorId="0" shapeId="0" xr:uid="{00000000-0006-0000-0000-00004E000000}">
      <text>
        <r>
          <rPr>
            <sz val="9"/>
            <rFont val="Tahoma"/>
            <family val="2"/>
          </rPr>
          <t>Esta información estaba en la base de datos del despacho pero no de la entidad</t>
        </r>
      </text>
    </comment>
    <comment ref="AS50" authorId="0" shapeId="0" xr:uid="{00000000-0006-0000-0000-00004F000000}">
      <text>
        <r>
          <rPr>
            <sz val="9"/>
            <rFont val="Tahoma"/>
            <family val="2"/>
          </rPr>
          <t xml:space="preserve">Esta información estaba en la base de datos del equipo del despacho pero no de la enitdad </t>
        </r>
      </text>
    </comment>
    <comment ref="AV50" authorId="0" shapeId="0" xr:uid="{00000000-0006-0000-0000-000050000000}">
      <text>
        <r>
          <rPr>
            <sz val="9"/>
            <rFont val="Tahoma"/>
            <family val="2"/>
          </rPr>
          <t xml:space="preserve">En la base de datos de la entidad dice que este proyecto se encuentra celebrado </t>
        </r>
      </text>
    </comment>
    <comment ref="AH51" authorId="0" shapeId="0" xr:uid="{00000000-0006-0000-0000-000051000000}">
      <text>
        <r>
          <rPr>
            <b/>
            <sz val="9"/>
            <rFont val="Tahoma"/>
            <family val="2"/>
          </rPr>
          <t>Juliana De Montes Fierro (CGR):</t>
        </r>
        <r>
          <rPr>
            <sz val="9"/>
            <rFont val="Tahoma"/>
            <family val="2"/>
          </rPr>
          <t xml:space="preserve">
No hay relación de esta información. </t>
        </r>
      </text>
    </comment>
    <comment ref="AW51" authorId="0" shapeId="0" xr:uid="{00000000-0006-0000-0000-000052000000}">
      <text>
        <r>
          <rPr>
            <b/>
            <sz val="9"/>
            <rFont val="Tahoma"/>
            <family val="2"/>
          </rPr>
          <t>Juliana De Montes Fierro (CGR):</t>
        </r>
        <r>
          <rPr>
            <sz val="9"/>
            <rFont val="Tahoma"/>
            <family val="2"/>
          </rPr>
          <t xml:space="preserve">
Se deja esta información pero no hay soporte de donde la sacaron</t>
        </r>
      </text>
    </comment>
    <comment ref="O52" authorId="0" shapeId="0" xr:uid="{00000000-0006-0000-0000-000053000000}">
      <text>
        <r>
          <rPr>
            <b/>
            <sz val="9"/>
            <rFont val="Tahoma"/>
            <family val="2"/>
          </rPr>
          <t>Juliana De Montes Fierro (CGR):</t>
        </r>
        <r>
          <rPr>
            <sz val="9"/>
            <rFont val="Tahoma"/>
            <family val="2"/>
          </rPr>
          <t xml:space="preserve">
Se cambio el sector porque agua limpia y saneamiento básico no existe</t>
        </r>
      </text>
    </comment>
    <comment ref="AH53" authorId="0" shapeId="0" xr:uid="{00000000-0006-0000-0000-000054000000}">
      <text>
        <r>
          <rPr>
            <b/>
            <sz val="9"/>
            <rFont val="Tahoma"/>
            <family val="2"/>
          </rPr>
          <t>Juliana De Montes Fierro (CGR):</t>
        </r>
        <r>
          <rPr>
            <sz val="9"/>
            <rFont val="Tahoma"/>
            <family val="2"/>
          </rPr>
          <t xml:space="preserve">
No hay relación de esta información. </t>
        </r>
      </text>
    </comment>
    <comment ref="AW53" authorId="0" shapeId="0" xr:uid="{00000000-0006-0000-0000-000055000000}">
      <text>
        <r>
          <rPr>
            <b/>
            <sz val="9"/>
            <rFont val="Tahoma"/>
            <family val="2"/>
          </rPr>
          <t>Juliana De Montes Fierro (CGR):</t>
        </r>
        <r>
          <rPr>
            <sz val="9"/>
            <rFont val="Tahoma"/>
            <family val="2"/>
          </rPr>
          <t xml:space="preserve">
Se deja esta información pero no hay soporte de donde la sacaron</t>
        </r>
      </text>
    </comment>
    <comment ref="O54" authorId="0" shapeId="0" xr:uid="{00000000-0006-0000-0000-000056000000}">
      <text>
        <r>
          <rPr>
            <b/>
            <sz val="9"/>
            <rFont val="Tahoma"/>
            <family val="2"/>
          </rPr>
          <t>Juliana De Montes Fierro (CGR):</t>
        </r>
        <r>
          <rPr>
            <sz val="9"/>
            <rFont val="Tahoma"/>
            <family val="2"/>
          </rPr>
          <t xml:space="preserve">
Esta información se corrigio frente a lo que envio la entidad, antes tenia el sector interior</t>
        </r>
      </text>
    </comment>
    <comment ref="P54" authorId="0" shapeId="0" xr:uid="{00000000-0006-0000-0000-000057000000}">
      <text>
        <r>
          <rPr>
            <b/>
            <sz val="9"/>
            <rFont val="Tahoma"/>
            <family val="2"/>
          </rPr>
          <t>Juliana De Montes Fierro (CGR):</t>
        </r>
        <r>
          <rPr>
            <sz val="9"/>
            <rFont val="Tahoma"/>
            <family val="2"/>
          </rPr>
          <t xml:space="preserve">
Se deja el numero, el cual es la información que paso el equipo del despacho o se deja lo que puso la entidad que dijo empleados de la alcaldía de Teusaquillo?</t>
        </r>
      </text>
    </comment>
    <comment ref="AE54" authorId="0" shapeId="0" xr:uid="{00000000-0006-0000-0000-000058000000}">
      <text>
        <r>
          <rPr>
            <b/>
            <sz val="9"/>
            <rFont val="Tahoma"/>
            <family val="2"/>
          </rPr>
          <t>Juliana De Montes Fierro (CGR):</t>
        </r>
        <r>
          <rPr>
            <sz val="9"/>
            <rFont val="Tahoma"/>
            <family val="2"/>
          </rPr>
          <t xml:space="preserve">
No relacionaron la información de la adición, se va a seguir poniendo la información que relaciona el equipo del despacho</t>
        </r>
      </text>
    </comment>
    <comment ref="AF54" authorId="0" shapeId="0" xr:uid="{00000000-0006-0000-0000-000059000000}">
      <text>
        <r>
          <rPr>
            <b/>
            <sz val="9"/>
            <rFont val="Tahoma"/>
            <family val="2"/>
          </rPr>
          <t>Juliana De Montes Fierro (CGR):</t>
        </r>
        <r>
          <rPr>
            <sz val="9"/>
            <rFont val="Tahoma"/>
            <family val="2"/>
          </rPr>
          <t xml:space="preserve">
Este valor no se puede verificar ahora</t>
        </r>
      </text>
    </comment>
    <comment ref="BQ54" authorId="0" shapeId="0" xr:uid="{00000000-0006-0000-0000-00005A000000}">
      <text>
        <r>
          <rPr>
            <b/>
            <sz val="9"/>
            <rFont val="Tahoma"/>
            <family val="2"/>
          </rPr>
          <t>Juliana De Montes Fierro (CGR):</t>
        </r>
        <r>
          <rPr>
            <sz val="9"/>
            <rFont val="Tahoma"/>
            <family val="2"/>
          </rPr>
          <t xml:space="preserve">
Cra. 30# 40 A 14 /24/34/48</t>
        </r>
      </text>
    </comment>
    <comment ref="BR54" authorId="0" shapeId="0" xr:uid="{00000000-0006-0000-0000-00005B000000}">
      <text>
        <r>
          <rPr>
            <b/>
            <sz val="9"/>
            <rFont val="Tahoma"/>
            <family val="2"/>
          </rPr>
          <t>Juliana De Montes Fierro (CGR):</t>
        </r>
        <r>
          <rPr>
            <sz val="9"/>
            <rFont val="Tahoma"/>
            <family val="2"/>
          </rPr>
          <t xml:space="preserve">
Cra. 30# 40 A 14 /24/34/48</t>
        </r>
      </text>
    </comment>
    <comment ref="AW55" authorId="0" shapeId="0" xr:uid="{00000000-0006-0000-0000-00005C000000}">
      <text>
        <r>
          <rPr>
            <b/>
            <sz val="9"/>
            <rFont val="Tahoma"/>
            <family val="2"/>
          </rPr>
          <t>Juliana De Montes Fierro (CGR):</t>
        </r>
        <r>
          <rPr>
            <sz val="9"/>
            <rFont val="Tahoma"/>
            <family val="2"/>
          </rPr>
          <t xml:space="preserve">
Se deja esta información pero no hay soporte de donde la sacaron</t>
        </r>
      </text>
    </comment>
    <comment ref="AW56" authorId="0" shapeId="0" xr:uid="{00000000-0006-0000-0000-00005D000000}">
      <text>
        <r>
          <rPr>
            <b/>
            <sz val="9"/>
            <rFont val="Tahoma"/>
            <family val="2"/>
          </rPr>
          <t>Juliana De Montes Fierro (CGR):</t>
        </r>
        <r>
          <rPr>
            <sz val="9"/>
            <rFont val="Tahoma"/>
            <family val="2"/>
          </rPr>
          <t xml:space="preserve">
Se deja esta información pero no hay soporte de donde la sacaron</t>
        </r>
      </text>
    </comment>
    <comment ref="P57" authorId="0" shapeId="0" xr:uid="{00000000-0006-0000-0000-00005E000000}">
      <text>
        <r>
          <rPr>
            <sz val="9"/>
            <rFont val="Tahoma"/>
            <family val="2"/>
          </rPr>
          <t>Los beneficiarios relacionados corresponden a las victimas del conflicto armado en Colombia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Jose Vicente Socarras Carrascal (CGR)</author>
  </authors>
  <commentList>
    <comment ref="AX1" authorId="0" shapeId="0" xr:uid="{00000000-0006-0000-0100-000005000000}">
      <text>
        <r>
          <rPr>
            <b/>
            <sz val="9"/>
            <rFont val="Tahoma"/>
            <family val="2"/>
          </rPr>
          <t xml:space="preserve">INDIQUE UNA A UNA
</t>
        </r>
      </text>
    </comment>
    <comment ref="BU1" authorId="0" shapeId="0" xr:uid="{00000000-0006-0000-0100-000006000000}">
      <text>
        <r>
          <rPr>
            <b/>
            <sz val="9"/>
            <rFont val="Tahoma"/>
            <family val="2"/>
          </rPr>
          <t>TOTAL DE LOS RECURSOS ASIGNADOS AL PROYECTO</t>
        </r>
      </text>
    </comment>
    <comment ref="BY1" authorId="0" shapeId="0" xr:uid="{00000000-0006-0000-0100-000007000000}">
      <text>
        <r>
          <rPr>
            <b/>
            <sz val="9"/>
            <rFont val="Tahoma"/>
            <family val="2"/>
          </rPr>
          <t xml:space="preserve">ES LA SUMA DE LOS RECURSOS ASIGNADOS O PROPIOS </t>
        </r>
      </text>
    </comment>
    <comment ref="CE1" authorId="0" shapeId="0" xr:uid="{00000000-0006-0000-0100-000008000000}">
      <text>
        <r>
          <rPr>
            <b/>
            <sz val="9"/>
            <rFont val="Tahoma"/>
            <family val="2"/>
          </rPr>
          <t xml:space="preserve">ES LA SUMA DE LOS RECURSOS ASIGNADOS O PROPIOS </t>
        </r>
      </text>
    </comment>
    <comment ref="CK1" authorId="0" shapeId="0" xr:uid="{00000000-0006-0000-0100-000009000000}">
      <text>
        <r>
          <rPr>
            <b/>
            <sz val="9"/>
            <rFont val="Tahoma"/>
            <family val="2"/>
          </rPr>
          <t xml:space="preserve">ES LA SUMA DE LOS RECURSOS ASIGNADOS O PROPIOS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Juliana De Montes Fierro (CGR)</author>
  </authors>
  <commentList>
    <comment ref="E2" authorId="0" shapeId="0" xr:uid="{00000000-0006-0000-0300-000001000000}">
      <text>
        <r>
          <rPr>
            <b/>
            <sz val="9"/>
            <rFont val="Tahoma"/>
            <family val="2"/>
          </rPr>
          <t>Juliana De Montes Fierro (CGR):</t>
        </r>
        <r>
          <rPr>
            <sz val="9"/>
            <rFont val="Tahoma"/>
            <family val="2"/>
          </rPr>
          <t xml:space="preserve">
Tiene código BPIN por lo que debe tener algo de recursos de Regalías, es decir, de la nación, por lo que es importante revisar si también hay otras asignaciones y esas corresponden a la nación</t>
        </r>
      </text>
    </comment>
    <comment ref="E3" authorId="0" shapeId="0" xr:uid="{00000000-0006-0000-0300-000002000000}">
      <text>
        <r>
          <rPr>
            <b/>
            <sz val="9"/>
            <rFont val="Tahoma"/>
            <family val="2"/>
          </rPr>
          <t>Juliana De Montes Fierro (CGR):</t>
        </r>
        <r>
          <rPr>
            <sz val="9"/>
            <rFont val="Tahoma"/>
            <family val="2"/>
          </rPr>
          <t xml:space="preserve">
Tiene código BPIN por lo que debe tener algo de recursos de Regalías, es decir, de la nación, por lo que es importante revisar si también hay otras asignaciones y esas corresponden a la nación</t>
        </r>
      </text>
    </comment>
    <comment ref="E6" authorId="0" shapeId="0" xr:uid="{00000000-0006-0000-0300-000003000000}">
      <text>
        <r>
          <rPr>
            <b/>
            <sz val="9"/>
            <rFont val="Tahoma"/>
            <family val="2"/>
          </rPr>
          <t>Juliana De Montes Fierro (CGR):</t>
        </r>
        <r>
          <rPr>
            <sz val="9"/>
            <rFont val="Tahoma"/>
            <family val="2"/>
          </rPr>
          <t xml:space="preserve">
Tiene código BPIN deberían ser recursos mixtos. </t>
        </r>
      </text>
    </comment>
    <comment ref="E11" authorId="0" shapeId="0" xr:uid="{00000000-0006-0000-0300-000004000000}">
      <text>
        <r>
          <rPr>
            <sz val="9"/>
            <rFont val="Tahoma"/>
            <family val="2"/>
          </rPr>
          <t xml:space="preserve">La información que relaciona la entidad menciona que son recursos propios, no obstante, en la base de datos que envio en el 2023 el equipo del despacho dice que son nación
</t>
        </r>
      </text>
    </comment>
  </commentList>
</comments>
</file>

<file path=xl/sharedStrings.xml><?xml version="1.0" encoding="utf-8"?>
<sst xmlns="http://schemas.openxmlformats.org/spreadsheetml/2006/main" count="2993" uniqueCount="1222">
  <si>
    <t xml:space="preserve">No. </t>
  </si>
  <si>
    <t>ObjectID</t>
  </si>
  <si>
    <t>GlobalID</t>
  </si>
  <si>
    <t>LogoContraloria</t>
  </si>
  <si>
    <t>1. FECHA DEL FORMULARIO CONTROL FISCAL</t>
  </si>
  <si>
    <t xml:space="preserve">2. SELECCIONE EL DEPARTAMENTO </t>
  </si>
  <si>
    <t>3. SELECCIONE EL MUNICIPIO</t>
  </si>
  <si>
    <t>4. TIPO DE PROYECTO ES?</t>
  </si>
  <si>
    <t>NOMBRE DEL PROYECTO E INFRAESTRUCTURA</t>
  </si>
  <si>
    <t>CODIGO BPIN</t>
  </si>
  <si>
    <t>4.2. SELECCIONE LA LLAVE MEN PARA PROYECTOS DEL FIEE COLEGIOS</t>
  </si>
  <si>
    <t>9. GERENCIA DEPARTAMENTAL COLEGIADA A LA QUE PERTENECE QUIEN DILIGENCIA EL FORMULARIO</t>
  </si>
  <si>
    <t>10. SELECCIONE NOMBRES Y APELLIDOS DE QUIEN DILIGENCIA EL FORMULARIO</t>
  </si>
  <si>
    <t>1. CATEGORIA (ELEFANTE BLANCO u OBRA INCONCLUSA, PROYECTO CRÍTICO)</t>
  </si>
  <si>
    <t>3. SECTOR</t>
  </si>
  <si>
    <t>4. NÚMERO DE BENEFICIARIOS</t>
  </si>
  <si>
    <t xml:space="preserve">OBJETO CONTRACTUAL </t>
  </si>
  <si>
    <t xml:space="preserve">MODALIDAD DE CONTRATACIÓN </t>
  </si>
  <si>
    <t xml:space="preserve">NÚMERO DE CONTRATO </t>
  </si>
  <si>
    <t>TIPO DE CONTRATO O PROCESO</t>
  </si>
  <si>
    <t xml:space="preserve">FECHA SUSCRIPCIÓN DEL CONTRATO </t>
  </si>
  <si>
    <t>6. FECHA ACTA DE INICIO</t>
  </si>
  <si>
    <t>5. PRIMERA FECHA DE FINALIZACIÓN PACTADA</t>
  </si>
  <si>
    <t>CANTIDAD DE PRORROGAS</t>
  </si>
  <si>
    <t>EXPLICACIÓN PRORROGAS (No Prorroga, Fecha suscripción, fecha culminación y Tiempo)</t>
  </si>
  <si>
    <t>CANTIDAD SUSPENSIONES</t>
  </si>
  <si>
    <t>EXPLICACIÓN SUSPENSIONES (No suspensión, Fecha suscripción, fecha culminación y Tiempo)</t>
  </si>
  <si>
    <t>RETRASO (EN MESES) = FECHA INCLUSIÓN ACTUALIZACIÓN - PRIMERA FECHA FINALIZACIÓN PACTADA</t>
  </si>
  <si>
    <t>1. VALOR INICIAL DEL PROYECTO</t>
  </si>
  <si>
    <t>CANTIDAD ADICIONES</t>
  </si>
  <si>
    <t>EXPLICACIÓN PRESUPUESTO - ADICIONES (Valor inicial, No Adición, Fecha y Monto)</t>
  </si>
  <si>
    <t>2. VALOR ADICIONES</t>
  </si>
  <si>
    <t>3. SUMA TOTAL DE LOS RECURSOS COMPROMETIDOS</t>
  </si>
  <si>
    <t>4. VALOR PAGADO</t>
  </si>
  <si>
    <t xml:space="preserve">5. AVANCE FISICO (%) </t>
  </si>
  <si>
    <t xml:space="preserve">6. AVANCE FINANCIERO (%) </t>
  </si>
  <si>
    <t>7. RECURSOS ASIGNADOS POR EL MUNICIPIO</t>
  </si>
  <si>
    <t>8. RECURSOS ASIGNADOS POR EL DEPARTAMENTO</t>
  </si>
  <si>
    <t>9. RECURSOS ASIGNADOS POR LA NACIÓN</t>
  </si>
  <si>
    <t>10. OTROS RECURSOS ASIGNADOS</t>
  </si>
  <si>
    <t>a. Cofinación Internacional</t>
  </si>
  <si>
    <t>b. Recursos Privados</t>
  </si>
  <si>
    <t>c. Recursos de la Comunidad</t>
  </si>
  <si>
    <t>d. Otras Asignaciones</t>
  </si>
  <si>
    <t>EXPLICACIÓN OTROS RECURSOS</t>
  </si>
  <si>
    <t>TIPO DE RECURSOS 
información corta</t>
  </si>
  <si>
    <t>11. TIPO DE RECURSOS ASIGNADOS</t>
  </si>
  <si>
    <t xml:space="preserve">12. ESTADO CONTRACTUAL </t>
  </si>
  <si>
    <t>1. ENTIDAD CONTRATANTE</t>
  </si>
  <si>
    <t>CONTRATO - CONTRATISTA
PERSONA JURÍDICA</t>
  </si>
  <si>
    <t>IDENTIFICACIÓN CONTRATISTA RAZÓN SOCIAL (NIT)
sin digito de verificación</t>
  </si>
  <si>
    <t>EJECUTOR CONTRATO - CONTRATISTA
REPRESENTANTE LEGAL O PERSONA NATURAL</t>
  </si>
  <si>
    <t>IDENTIFICACIÓN CONTRATISTA REPRESENTANTE LEGAL (CC)</t>
  </si>
  <si>
    <t xml:space="preserve">3. INTERVENTOR </t>
  </si>
  <si>
    <t xml:space="preserve">5. NIT DEL INTERVENTOR </t>
  </si>
  <si>
    <t xml:space="preserve">4. REPRESENTANTE LEGAL INTERVENTORIA </t>
  </si>
  <si>
    <t xml:space="preserve">6. CEDULA DEL REPRESENTANTE LEGAL DE LA INTERVENTORIA </t>
  </si>
  <si>
    <t>SUPERVISOR DEL CONTRATO</t>
  </si>
  <si>
    <t>FECHA DE INCLUSIÓN</t>
  </si>
  <si>
    <t xml:space="preserve">1. ESTADO EN CGR </t>
  </si>
  <si>
    <t xml:space="preserve">2. ETAPA PROCESAL </t>
  </si>
  <si>
    <t>3. SELECCIONE LA OFICINA QUE TIENE EL PROCESO</t>
  </si>
  <si>
    <t>Describa otra etapa procesal</t>
  </si>
  <si>
    <t>4. CODIGO SIREF</t>
  </si>
  <si>
    <t>CreationDate</t>
  </si>
  <si>
    <t>Creator</t>
  </si>
  <si>
    <t>EditDate</t>
  </si>
  <si>
    <t>Editor</t>
  </si>
  <si>
    <t>X</t>
  </si>
  <si>
    <t>Y</t>
  </si>
  <si>
    <t>DESCRIPCIÓN DEL PROBLEMA IDENTIFICADO DEL PROYECTO (SI LO HAY)</t>
  </si>
  <si>
    <t>CAUSA DEL PROBLEMA IDENTIFICADO</t>
  </si>
  <si>
    <t>POSIBLES SOLUCIONES AL PROBLEMA IDENTIFICADO</t>
  </si>
  <si>
    <t>RESPONSABLE(S) DE SOLUCIONAR LA PROBLEMÁTICA</t>
  </si>
  <si>
    <t>OBSERVACIONES</t>
  </si>
  <si>
    <t>RESUMEN</t>
  </si>
  <si>
    <t xml:space="preserve">FUNCIONARIO QUE SOLICITÓ LA INFORMACIÓN </t>
  </si>
  <si>
    <t>PROCESO</t>
  </si>
  <si>
    <t>89c4f87d-f6fb-47c7-a13b-c37926a88d35</t>
  </si>
  <si>
    <t>BOGOTÁ</t>
  </si>
  <si>
    <t>PROYECTO DE INFRAESTRUCTURA</t>
  </si>
  <si>
    <t>Interceptor tunjuelo - canoas</t>
  </si>
  <si>
    <t>2020110010348
2020110010356</t>
  </si>
  <si>
    <t>N/A</t>
  </si>
  <si>
    <t>JUAN FRANCISCO VILLOTA MONCAYO</t>
  </si>
  <si>
    <t>ELEFANTE BLANCO U OBRA INCONCLUSA</t>
  </si>
  <si>
    <t>VIVIENDA, CIUDAD Y TERRITORIO</t>
  </si>
  <si>
    <t>Diseño, construcción y puesta en operación de un túnel bajo la modalidad llave en mano, para el sistema de alcantarillado troncal tunjuelo -  canoas - rio bogotá</t>
  </si>
  <si>
    <t xml:space="preserve">Licitación pública </t>
  </si>
  <si>
    <t>1-01-25500-1115-2009</t>
  </si>
  <si>
    <t xml:space="preserve">Obra </t>
  </si>
  <si>
    <t>Prorroga # 1 (24/08/2012) : Prorroga de plazo de contrato por 87 días, Nueva Fecha de terminación del contrato 20/11/2012</t>
  </si>
  <si>
    <t>Suspensión actividades pozo ITC 12; Fecha de suspensión: 04 septiembre 2012.</t>
  </si>
  <si>
    <t xml:space="preserve">Por decision de la corte Constitucional ha expresado en el Laudo por el Tribunal de arbitraje de CASS CONSTRUCTORES &amp; S.C.A.vrs ACUEDUCTO Y ALCANTARILLADO DE BOGOTA ESP-EAAB </t>
  </si>
  <si>
    <t>Recursos Propios de la Empresa de Acueducto y Alcantarillado de Bogotá</t>
  </si>
  <si>
    <t xml:space="preserve">PROPIOS - DISTRITAL </t>
  </si>
  <si>
    <t>Liquidado</t>
  </si>
  <si>
    <t>BOGOTA DC - EMPRESA DE ACUEDUCTO Y ALCANTARILLADO</t>
  </si>
  <si>
    <t>CONSORCIO CANOAS</t>
  </si>
  <si>
    <t>LUIZ ANTONIO BUENO JUNIOR</t>
  </si>
  <si>
    <t>MERCEDES LUCIA GARZON GOMEZ</t>
  </si>
  <si>
    <t xml:space="preserve">HUGO ALBERTO GÓMEZ GARAVITO </t>
  </si>
  <si>
    <t>Bogota_PCOI2021</t>
  </si>
  <si>
    <t>jose.gutierrez_CGRColombia</t>
  </si>
  <si>
    <t xml:space="preserve">Incumplimientos en la ejecucion de las actividades de la obra. </t>
  </si>
  <si>
    <t xml:space="preserve">Se adelantó procesos en el Tribunal de Arbitraje de CASS vrs EAAB en centro de conciliación </t>
  </si>
  <si>
    <t>Consorcio EE Canoas</t>
  </si>
  <si>
    <t>El contratista no culminó los trabajos del contrato de obra dejando la obra inconclusa, este contrato fue liquidado por el Tribunal Arbitrario. 
Esta obra está concluida en su totalidad, y entrará en funcionamiento con la puesta en marcha de la Estación Elevadora de Aguas Residuales Canoas – EEARC.</t>
  </si>
  <si>
    <t>Incumplimientos en la ejecucion de las actividades de la obra. Pendiente de que entre en funcionamiento. Recursos propios.</t>
  </si>
  <si>
    <t xml:space="preserve">JORGE HERRERA </t>
  </si>
  <si>
    <t>Verificar si esta obra está concluida en su totalidad, y entrará en funcionamiento con la puesta en marcha de la Estación Elevadora de Aguas Residuales Canoas – EEARC.</t>
  </si>
  <si>
    <t>ce1651f6-5862-4ac9-bb33-94e9b2cbbdc0</t>
  </si>
  <si>
    <t>Construcción interceptor rio Bogotá fucha tunjuelo</t>
  </si>
  <si>
    <t>LAURA NATHALIA BALLESTAS SALOMON</t>
  </si>
  <si>
    <t>Diseño y construcción del interceptor río Bogotá fucha- tunjuelo y obras complementarias de conexión entre el pondaje de amortiguación localizado cerca de la desembocadura del río fucha al Bogotá y la futura estación elevadora del tunjuelo, para transportar las aguas residuales de la cuenca del fucha y los caudales en ruta de las subcuencas fontibón y tintal, a precio global con fórmula de ajuste.</t>
  </si>
  <si>
    <t>1-01-25500-707-2006</t>
  </si>
  <si>
    <t xml:space="preserve">
Modificación #1. (29/12/2008); Prórroga por (15) días 
Modificación #2. (09/12/2008); Prórroga por (51) días 
</t>
  </si>
  <si>
    <t>Modificación #1. (29/12/2008); Próroga por (15) días Y adición por un valor $1.461.868.963</t>
  </si>
  <si>
    <t xml:space="preserve">Recursos Propios de la Empresa de Acueducto y Alcantarillado de Bogotá
</t>
  </si>
  <si>
    <t>CONSORCIO ITF
CONCONCRETO S.A 40%  
CSM BESSAC SUC COLOMBIA  40%
SOLETANCHE BACHY CIMAS 20%</t>
  </si>
  <si>
    <t>JUAN FERNANDO URIBE ARISTIZABAL</t>
  </si>
  <si>
    <t>CONSORCIO GOMEZ CAJIAO SILVA CARREÑO</t>
  </si>
  <si>
    <t>CATHERINE SPENCER RANGEL</t>
  </si>
  <si>
    <t>MARCO AURELIO GOMEZ</t>
  </si>
  <si>
    <t>Proyecto finalizado sin entrada en operación.</t>
  </si>
  <si>
    <t>Su entrada en operación depende de la finalización de la Estación Elevadora de Aguas Residuales Canoas</t>
  </si>
  <si>
    <t>Culminación del proyecto Estación Elevadora de Aguas Residuales Canoas</t>
  </si>
  <si>
    <t>SE EJECUTÓ DE MANERA NORMAL Y SE EJECUTARON LAS OBRAS A SATISFACCIÓN; Los valores mayores pagados corresponden a los ajustes de la claúsula contractual. 
Esta obra está concluida en su totalidad, y entrará en funcionamiento con la puesta en marcha de la Estación Elevadora de Aguas Residuales Canoas – EEARC.</t>
  </si>
  <si>
    <t>Proyecto finalizado sin entrada en operación. Recursos propios</t>
  </si>
  <si>
    <t>Verificar si ya entró en funcionamiento con la puesta en marcha de la Estación Elevadora de Aguas Residuales Canoas – EEARC.</t>
  </si>
  <si>
    <t>f876fc47-a1bb-47b4-a4d8-8f2fb986c0ec</t>
  </si>
  <si>
    <t>construcción y reforzamiento de la nueva sede del comando de la policía metropolitana de bogotá d.c - mebog</t>
  </si>
  <si>
    <t>LAURA NATHALIA BALLESTAS SALOMÓN</t>
  </si>
  <si>
    <t>PROYECTO CRÍTICO</t>
  </si>
  <si>
    <t>DEFENSA</t>
  </si>
  <si>
    <t>Construcción y reforzamiento de la nueva sede del comando de la Policía Metropolitana de Bogotá</t>
  </si>
  <si>
    <t>1132 de 2018</t>
  </si>
  <si>
    <t>Obra</t>
  </si>
  <si>
    <t>*Modificatorio N°6 - Suscripción: 30/12/2019 - Nueva terminación: 14/12/2020 - Prórroga: 5 meses, 17 días
*Modificatorio N°9 - Suscripción: 14/12/2020 - Nueva terminación: 31/07/2021 - Prórroga: 7 meses, 17 días
*Modificatorio N°11 - Suscripción: 16/07/2021 - Nueva terminación: 10/11/2021 - Prórroga: 3 meses, 10 días
*Modificatorio N°12 - Suscripción: 10/11/2021 - Nueva terminación: 24/02/2022 - Prórroga: 3 meses, 14 días
*Modificación N°13 -  Suscripción: 23/12/2021 - Nueva terminación: 17/12/2022 - Prórroga: 9 meses, 23 días
*Modificación N°17 -  Suscripción: 17/12/2022 - Nueva terminación: 17/04/2023 - Prórroga: 4 meses, 0 días
*Modificación N°18 -  Suscripción: 14/04/2023 - Nueva terminación: 17/06/2023 - Prórroga: 2 meses, 0 días
*Modificación N°19 -  Suscripción: 09/06/2023 - Nueva terminación: 17/07/2023 - Prórroga: 1 mes, 0 días
*Modificación N°20 -  Suscripción: 17/07/2023 - Nueva terminación: 24/07/2023 - Prórroga: 0 meses, 7 días</t>
  </si>
  <si>
    <t>*Valor Inicial: $125.680.285.760
*Modificatorio N°6- Adición N°1 - Suscripción: 30/12/2019 - Monto: $6.600.000.000
*Modificación N°13 - Adición N°2 - Suscripción: 23/12/2021 - Monto: $43.257.826.710
*Modificación N°17 -  Adiciónb N°3 - Suscripción: 17/12/2022 - Monto: $2.551.711.973</t>
  </si>
  <si>
    <t xml:space="preserve">Recursos propios - distrital </t>
  </si>
  <si>
    <t>Terminado sin liquidar</t>
  </si>
  <si>
    <t>BOGOTA DC  - SECRETARIA DISTRITAL DE SEGURIDAD CONVIVENCIA Y JUSTICIA - BOGOTA</t>
  </si>
  <si>
    <t>CONSORCIO SEGURIDAD URBANA DISTRITO CAPITAL</t>
  </si>
  <si>
    <t>901238177 – 6</t>
  </si>
  <si>
    <t>GERMÁN PRADILLA MÉNDEZ</t>
  </si>
  <si>
    <t>CONSORCIO CONNECTA</t>
  </si>
  <si>
    <t>ALFREDO DIAZ GRANADOS</t>
  </si>
  <si>
    <t>LEONARDO ALBERTO MEJÍA MARTÍNEZ</t>
  </si>
  <si>
    <t>Etapa de seguimiento</t>
  </si>
  <si>
    <t>SEGUN OFICIO DEL 15 DE AGOSTO DEL 2023 LEONARDO ALBERTO MEJIA MARTINEZ DIRECTOR DE BIENES PARA LA SEGURIDAD Y CONVIVENCIA , Y ACCESO A LA JUSTICIA INFORMA QUE DESDE LA SECRETARIA DISTRITAL DE SEGURIDAD DE CONVIVENCIA Y JUSTICIA NO SE EVIDENCIA OBRAS INCONCLUSAS O PROYECTOS CRITICOS Y NO LLENAN LA MATRIZ</t>
  </si>
  <si>
    <t>Obra terminada, se adelanta la verificación de la construcción por pisos para proceder a la suscripción recibo a satisfacción de la totalidad de la construcción, el cual se estima se efectuará para el 31/10/2023</t>
  </si>
  <si>
    <t>Llamar para verificar si el proyecto ya fue culminado</t>
  </si>
  <si>
    <t>f6db9e36-1fc6-4e4b-9dfd-418c6b2dd025</t>
  </si>
  <si>
    <t>Acuerdo  distrital 523 de 2013- cupo de endeudamiento - construccion de la avenida tintal, avenida alsacia, avenida constitucion, avenida bosa y obras complementarias, en Bogotá D.C.</t>
  </si>
  <si>
    <t>TRANSPORTE</t>
  </si>
  <si>
    <t>IDU-1539-2018</t>
  </si>
  <si>
    <t>13/01/2021
6/11/2020</t>
  </si>
  <si>
    <t>111391793516
83136049967</t>
  </si>
  <si>
    <t>488521605
7885902931</t>
  </si>
  <si>
    <t>111880315121
91021952898</t>
  </si>
  <si>
    <t>36234016410
14284556009</t>
  </si>
  <si>
    <t>61
48</t>
  </si>
  <si>
    <t>32
16</t>
  </si>
  <si>
    <t xml:space="preserve"> -   </t>
  </si>
  <si>
    <t>Suspendido
En ejecución</t>
  </si>
  <si>
    <t>BOGOTA DC - IDU</t>
  </si>
  <si>
    <t>CONSORCIO GINPRO-S.A.S. IDU/038
CONSORCIO RESURRECCIÓN 035</t>
  </si>
  <si>
    <t>901240721
901240958</t>
  </si>
  <si>
    <t>JULIO CAYETANO RODRÍGUEZ
ALFONSO LUIS VERGARA MANJARRES</t>
  </si>
  <si>
    <t>C.E. 418.029</t>
  </si>
  <si>
    <t>ETAPA DE SEGUIMIENTO</t>
  </si>
  <si>
    <t>4,680486083
4,66585</t>
  </si>
  <si>
    <t>En este contrato se presentaron inconvenientes relacionados con parámetros definidos en la reciente versión del Código Colombiano de Puentes CCP 14, los cuales han sido parte de sendas mesas de debate del gremio de la ingeniería en la especialidad de geotecnia. Para fijar una posición técnica se precisó acudir al ente consultivo que para el caso fue la Sociedad Colombiana de Ingenieros
TERMINACIÓN ANTICIPADA /NUEVO PROCESO EN TRÁMITE</t>
  </si>
  <si>
    <t xml:space="preserve">HACER SEGUIMIENTO SOBRE NUEVO PROCESO EN TRAMITE </t>
  </si>
  <si>
    <t xml:space="preserve">ACTA DE LIQUIDACION </t>
  </si>
  <si>
    <t>Indagar especificamente sobre este contrato , ya que contestaron pero en la matriz no lo incluyeron</t>
  </si>
  <si>
    <t>683cb7d4-b434-4427-8376-0daea2ba1210</t>
  </si>
  <si>
    <t>valorizacion (acuerdo 398 2009) - construcción de la intersección a desnivel de la avenida ciudad de cali (ak86) por avenida ferrocarril de occidente (ac22), y obras complementarias en la localidad de fontibón en bogotá d. c.”</t>
  </si>
  <si>
    <t>17000360 H4 2017</t>
  </si>
  <si>
    <t xml:space="preserve">Asignacion de recursos del Distrito por fuente valoriación </t>
  </si>
  <si>
    <t>PROPIOS - DISTRITAL</t>
  </si>
  <si>
    <t>CONSORCIO IML</t>
  </si>
  <si>
    <t>MIGUEL ANGEL BOTERO GIRALDO</t>
  </si>
  <si>
    <t>Con el contrato IDU-136-2007, cuyo objeto es: ADECUACIÓN DE LA CARRERA 10 AL SISTEMA TRANSMILENIO, EN EL TRAMO 4 COMPRENDIDO ENTRE LA CALLE 7 Y CALLE 26, Y EL TRAMO 5 COMPRENDIDO ENTRE LA CALLE 26 Y LA CALLE 34, Y ADECUACIÓN DE LA CALLE 26 AL SISTEMA TRANSMILENIO EN EL TRAMO 5 COMPRENDIDO ENTRE CARRERA 19 Y LA CARRERA 13, INCLUYE CONEXIÓN OPERACIONAL CON LA TRONCAL CARACAS, Y EL TRAMO 6 COMPRENDIDO ENTRE CARRERA 13 Y CARRERA 3, Y CARRERA 3 ENTRE CALLE 26 Y CALLE 19, GRUPO 3 En este se incluye la construcción de la avenida Mariscal Sucre proyecto 122.</t>
  </si>
  <si>
    <t>HACER SEGUIMIENTO SOBRE AVANCE DEL PROYECTO PORQUE EN LA RESPUESTA NO INCLUYERON DATOS.</t>
  </si>
  <si>
    <t>ACTA DE LIQUIDACION Y FECHA DE PUESTA EN FUNCIONAMIENTO</t>
  </si>
  <si>
    <t/>
  </si>
  <si>
    <t>23aab610-80fa-4655-b09b-f0855d790b2c</t>
  </si>
  <si>
    <t>acuerdo 180 de 2005 - avenida mariscal sucre de la calle 19 a la calle 62: tramos (carreras 20 y 22) desde la avenida ciudad de lima, calle 19 hasta la avenida jorge eliécer gaitán calle 26.  avenida mariscal sucre (carrera 20 y carrera 22) desde la avenida jorge eliécer gaitá</t>
  </si>
  <si>
    <t>JULIANA DE MONTES FIERRO</t>
  </si>
  <si>
    <t>Avenida Mariscal Sucre de la Calle 19 a la Calle 62: Tramos (Carreras 20 y 22) desde la Avenida Ciudad de Lima, Calle 19 hasta la Avenida Jorge Eliécer Gaitán Calle 26.  Avenida Mariscal Sucre (Carrera 20 y Carrera 22) desde la Avenida Jorge Eliécer Gaitán Calle 26 hasta la Avenida Calle 32. Avenida Mariscal Sucre (Carrera 19 y Carrera 20), en la Carrera 39 para empalmar con las Carreras 22 y 24 desde la Calle 41 hasta la Calle 45 (Avenida Francisco Miranda).
Avenida Colombia (Transversal 21 y 23), desde la Diagonal 63 hasta empalmar con la Carrera 24 con Calle 62.</t>
  </si>
  <si>
    <t>IDU-LP-DG-22-2007</t>
  </si>
  <si>
    <t>1        prórroga    suscrita el     05/07/2011      desde  06/07/2011    al    05/10/2011    por     90   suscrita por – AJUSTE EN LA PROGRAMACIÓN TERMINACIÓN ETAPA DE CONSTRUCCIÓN
2        prórroga    suscrita el     04/10/2011      desde  05/10/2011    al    19/11/2011    por     45   suscrita por - prórroga No. 02 DEL CONTRATO ADICIONAL No. 02 – AJUSTE EN LA PROGRAMACIÓN TERMINACIÓN ETAPA DE CONSTRUCCIÓN
3        prórroga    suscrita el     18/11/2011      desde  19/11/2011    al    04/01/2012    por     45   suscrita por - prórroga No. 03 DEL CONTRATO ADICIONAL No. 02 – TERMINACIÓN ETAPA DE CONSTRUCCIÓN
4        prórroga    suscrita el     04/01/2012      desde  04/01/2012    al    30/01/2012    por     25   suscrita por - prórroga No. 04 DEL CONTRATO ADICIONAL No. 02 – TERMINACIÓN ETAPA DE CONSTRUCCIÓN
Total 105 días</t>
  </si>
  <si>
    <t>SUSPENSIÓN suscrita el 11/10/2010 por 20 días y ampliada 5 veces por un total de 177 días terminada el 6/7/2011
suspensión suscrita para "... OSCULTAR LAS REDES DE SERVICIOS PÚBLICOS"</t>
  </si>
  <si>
    <t>Adiciones por mayores cantidades de obra ejecutadas en el contrato.</t>
  </si>
  <si>
    <t>IDU</t>
  </si>
  <si>
    <t>CONSTRUCTORA BOGOTÁ FASE III S.A. – CONFASE S.A.</t>
  </si>
  <si>
    <t>HECTOR ALIRIO SALAZAR BONILLA</t>
  </si>
  <si>
    <t>DTC</t>
  </si>
  <si>
    <t>Con el contrato IDU-136-2007, cuyo objeto es: ADECUACIÓN DE LA CARRERA 10 AL SISTEMA TRANSMILENIO, EN EL TRAMO 4 COMPRENDIDO ENTRE LA CALLE 7 Y CALLE 26, Y EL TRAMO 5 COMPRENDIDO ENTRE LA CALLE 26 Y LA CALLE 34, Y ADECUACIÓN DE LA CALLE 26 AL SISTEMA TRANSMILENIO EN EL TRAMO 5 COMPRENDIDO ENTRE CARRERA 19 Y LA CARRERA 13, INCLUYE CONEXIÓN OPERACIONAL CON LA TRONCAL CARACAS, Y EL TRAMO 6 COMPRENDIDO ENTRE CARRERA 13 Y CARRERA 3, Y CARRERA 3 ENTRE CALLE 26 Y CALLE 19, GRUPO 3 En este se incluye la construcción de la avenida Mariscal Sucre proyecto 122. 
Los valores e información consignados en esta fila corresponden únicamente a la ejecución del proyecto de VALORIZACIÓN No. 122</t>
  </si>
  <si>
    <t>REALIZA SEGUIMIENTO HASTA PUESTA EN FUNCIONAMIENTO</t>
  </si>
  <si>
    <t>6715cad2-e759-44a5-96eb-cae67a12ebae</t>
  </si>
  <si>
    <t>Acuerdo 724 de 2018 - construcción del puente peatonal ubicado sobre la av. Laureano Gómez (AK 9) por calle 112 y obras complementarias en la ciudad de Bogotá D.C.</t>
  </si>
  <si>
    <t>Construcción del puente peatonal ubicado sobre la av. laureano gómez (AK 9) por calle 112 y obras complementarias en la ciudad de Bogotá D.C.</t>
  </si>
  <si>
    <t>IDU-215-2020</t>
  </si>
  <si>
    <t>Prórroga No. 1. Fecha suscripción: 19/12/2020. Tiempo de la Prórroga: 15 días. Fecha de culminación según la prórroga: 02/10/2021
Prórroga No. 2. Fecha suscripción: 02/10/2021. Tiempo de la Prórroga: 10 meses. Fecha de culminación según la prórroga: 02/08/2022
Prórroga No. 3. Fecha suscripción: 19/08/2022. Tiempo de la Prórroga: 6 meses. Fecha de culminación según la prórroga: 21/02/2023</t>
  </si>
  <si>
    <t>Suspensión No. 1. Fecha suscripción: 25/09/2020. Tiempo: 10 días. Tiempo en Ampliaciones de la suspensión: 38 días. Fecha de culminación según Ampliación No. 1: 21/08/2020
Suspensión No. 2. Fecha suscripción: 20/11/2020. Tiempo: 11 días. Tiempo en Ampliaciones de la suspensión: 15 días. Fecha de culminación según Ampliación No. 2: 17/09/2021
Suspensión No. 3. Fecha suscripción: 01/08/2022. Tiempo: 9 días. Tiempo en Ampliaciones de la suspensión: 7 días. Fecha de culminación según Ampliación No. 3: 21/08/2021
Suspensión No. 4. Fecha suscripción: 16/11/2022. Tiempo: 30 días. Tiempo en Ampliaciones de la suspensión: 60 días. Fecha de culminación según Ampliación No. 4: 20/05/2023</t>
  </si>
  <si>
    <t>Adición No. 1. 19/12/2020 por un valor de: $153.183.784. Por concepto de costos de Bioseguridad
Adición No. 2. 19/08/2022 por un valor de: $107.853.094. Por concepto de cosotos adicionales para componentes (PMT, Ambiental y Social)</t>
  </si>
  <si>
    <t>Terminación anticipada por incumplimiento</t>
  </si>
  <si>
    <t>CONSORCIO INFRAESTRUCTURA 2020</t>
  </si>
  <si>
    <t>CESAR AUGUSTO BOCANEGRA ROMERO</t>
  </si>
  <si>
    <t>CONSORCIO RJ&amp;P- METRO</t>
  </si>
  <si>
    <t>SANDRA YONAIRA VALENCIA PINZÓN</t>
  </si>
  <si>
    <t>SUBDIRECCIÓN TÉCNICA DE EJECUCIÓN DEL SUBSISTEMA VIAL - IDU</t>
  </si>
  <si>
    <t>Abandono de obra, por tal motivo, se Caduco. En estructuración del nuevo proceso</t>
  </si>
  <si>
    <t>Contratista sin recursos.</t>
  </si>
  <si>
    <t>Desde el comité de Gestión Contractual del IDU, durante vigencia durante 2023 se propuso que para el nuevo proceso, el contratista tenga una CARTA DE CUPO DE CREDITO de una Entidada financiera autorizada, que le permita financiar el proyecto, en caso de no contar con los recursos</t>
  </si>
  <si>
    <t xml:space="preserve">Actualmente la Entidad se encuenta en estructuración del nuevo proceso de selección, el cual se proyecta radicar en proceso selectivos la primera semana del mes de febrero, para lo cual, deberá quedar adjudicado en el primer semestre del 2024 </t>
  </si>
  <si>
    <t xml:space="preserve">Hacer seguimiento al nuevo proyecto. </t>
  </si>
  <si>
    <t>b9ba0437-7af8-4790-a216-5cf3916eeb3e</t>
  </si>
  <si>
    <t>acuerdo 523 de 2013, 523 de 2014 - avenida el rincón desde avenida boyacá hasta la carrera 91</t>
  </si>
  <si>
    <t>088-2016</t>
  </si>
  <si>
    <t>CONTRATO DE OBRA</t>
  </si>
  <si>
    <t>11/03/2019  5:00:00 p. m.
12/11/2007  5:00:00 p. m.</t>
  </si>
  <si>
    <t>PRORROGA  1 :Fecha de suscripción 11 de marzo de  2019 , fecha de finalización 11 de septiembre de 2019, tiempo (6 meses).                                                                                                        PRORROGA 2 :Fecha de suscripción11 de Septiembre de 2019, fecha de terminacion 10 de diciembre de 2019 , tiempo (90 dias).                                                                                                                                                            PRORROGA 3 : fecha de suscripción 10 de Diciembre de 2019 , fecha de terminación 10 de agosto de 2019, tiempo (8 meses).
PRORROGA 4 : fecah de suscripción 12 de octubre de 2020 fecha de terminación 28 de abril de 2021, tiempo (198 dias)</t>
  </si>
  <si>
    <t xml:space="preserve">SUSPENSION 1: fecha de suscrpción 31 de marzo de 2020, fecha de culminación 2 de junio de 2020. SUSPENSION 2 .fecha de suscripción 3 de febrero de 2021 , fecha de culminación 22 de febrero de 2021. SUSPENSION 3:fecha de suscripción 13 de mayo de 2021,fecha fe culminaci+on 28 de julio de 2021 </t>
  </si>
  <si>
    <t>26 MESES A PARTIR DE LA FIRMA DEL ACTA DE INICIO</t>
  </si>
  <si>
    <t>22290850616
2936986713</t>
  </si>
  <si>
    <t>7600000000
454770997</t>
  </si>
  <si>
    <t>29890850616
3391757710</t>
  </si>
  <si>
    <t>Secretaría Distrital de Gobierno - Alcaldía de Bogotá</t>
  </si>
  <si>
    <t>Terminado sin Liquidar
Liquidado</t>
  </si>
  <si>
    <t>BOGOTA DC - ALCALDIA LOCAL DE TEUSAQUILLO
BOGOTA DC - IDU</t>
  </si>
  <si>
    <t>CONSORCIO JR SEDE</t>
  </si>
  <si>
    <t>CARLOS ADOLFO REYES, REPRESENTANTE LEGAL</t>
  </si>
  <si>
    <t>CONSORCIO VELNEC GNG 2017
CONSORCIO INGECON - IMV</t>
  </si>
  <si>
    <t>901092975
900122410</t>
  </si>
  <si>
    <t>Antonio Rafael González Fandiño
MIGUEL ANGEL BOTERO GIRALDO</t>
  </si>
  <si>
    <t xml:space="preserve">CONSORCIO VELNEG-GNE 2018, supervisor de la obra. </t>
  </si>
  <si>
    <t>Cundinamarca_PCOI2021</t>
  </si>
  <si>
    <t>4,62329000000005
4,73336111111111</t>
  </si>
  <si>
    <t>FALENCIAS EN EL PROCESO CONSTRUCTIVO</t>
  </si>
  <si>
    <t xml:space="preserve">DESPLAZAMIENTO DE ELEMENTOS ESTRUCTURALES , ADICION DE CARGAS EN FACHADA </t>
  </si>
  <si>
    <t xml:space="preserve">REFORZAMIENTO ESTRUCTURAL . RETIRO DE CORTASOLES </t>
  </si>
  <si>
    <t xml:space="preserve">ALCALDÍA LOCAL DE TEUSAQUILLO </t>
  </si>
  <si>
    <t xml:space="preserve">Las acciones adelantadas por la Alcaldia Local en el marco de la presente obra han sido:
Reclamación a la Aseguradora para que se afecte la Póliza de Responsabilidad Civil Extracontractual (Seguro de Responsabilidad Civil Derivado De Cumplimiento) No. 0443154−7 - SEGUROS GENERALES SURAMERICANA S.A. con No. de Radicado: 20226300362561 – Ante esta reclamación, la aseguradora dio respuesta mediante radicado No. 20226310064372, manifestando que las causas de las afectaciones a los predios vecinos que fueron objeto de la reclamación realizada por parte de la entidad se encuentran excluidas del contrato de seguros suscrito.     
Procedimiento administrativo sancionatorio: La Alcaldía Local de Teusaquillo inició procedimiento administrativo sancionatorio por presunto incumplimiento mediante radicado SEGUROS GENERALES SURAMERICANA S.A 20226300410531 del 09 de junio de 2022, de igual manera se remitió citación a la aseguradora mediante radicado 20226300410621, quienes han participado del desarrollo de la audiencia señalada en el artículo 86 de la Ley 1474 de 2011 desde el día 12 de julio de 2022, actualmente la misma se encuentra en estado suspendida:
- El día 12 de julio de 2022, se dio inicio al procedimiento administrativo sancionatorio al contrato 088-2022, la audiencia fue suspendida y reiniciada nuevamente los días 28 de julio y 31 de julio de 2022. En la primera fecha se recibieron los descargos por parte del Contratista y la Aseguradora y el 31 de agosto se decretaron las pruebas del proceso.
- Actualmente la audiencia se encuentra suspendida sujeta al aval de la conciliación tramitada del Tribunal administrativo, fecha en la cual será reanudada; no obstante, dentro de los quince días hábiles siguientes a la fecha en la cual se decretaron las pruebas se dará traslado a las pruebas que fueron admitidas e incorporadas al expediente del proceso.
Conciliación extrajudicial en derecho. En el mes de julio de 2022 el contratista solicitó audiencia de conciliación extrajudicial en derecho, solicitando la terminación y archivo del Procedimiento Administrativo Sancionatorio, así como de llegar a un ARREGLO DE COMÚN ACUERDO para dar por terminado el objeto contractual del Contrato de Obra Pública No. 088-2016.
- Mediante acta del 13 de diciembre de 2022 del expediente E-2022-434225 se establecieron los acuerdos de conciliación y se ordenó remitir la misma al Tribunal Administrativo De Cundinamarca para su respectivo reparto, donde le correspondió el radicado 25000234100020230001400 de la sección primera de la primera corporación. 
- El pasado 6 de junio de la presente anualidad, se profirió providencia mediante el cual remite por competencia el proceso de conciliación a la Sección Tercera del Tribunal Administrativo de Cundinamarca, bajo el radicado 25000233600020230034200. (Se adjunta la respectiva captura de pantalla con la información antes mencionada). 
</t>
  </si>
  <si>
    <t xml:space="preserve">Recursos propios. Esta en proceso judicial. Falencias en el proceso de construcción. </t>
  </si>
  <si>
    <t>SOLICITAR INFORMACION ESPECIFICA SOBRE EL CONTRATO</t>
  </si>
  <si>
    <t>Solicitar informacion especifica sobre el contrato</t>
  </si>
  <si>
    <t>af2542a1-75a3-4a4e-a0ee-1b5518586f34</t>
  </si>
  <si>
    <t>INSTITUCIÓN EDUCATIVA DEL FFIE</t>
  </si>
  <si>
    <t xml:space="preserve">IE REPUBLICA DEL ECUADOR </t>
  </si>
  <si>
    <t xml:space="preserve">N/A </t>
  </si>
  <si>
    <t>LL3048</t>
  </si>
  <si>
    <t>ENTREGADO</t>
  </si>
  <si>
    <t>EDUCACIÓN</t>
  </si>
  <si>
    <t>MIXTO 
(NACIONAL (FFIE)- MUNICIPAL)</t>
  </si>
  <si>
    <t>ALIANZA FIDUCIARIA S A - PATRIMONIO AUTONOMO DEL FONDO DE INFRAESTRUCTURA EDUCATIVA FFIE</t>
  </si>
  <si>
    <t>TRAING TRABAJOS DE INGENIERIA SAS</t>
  </si>
  <si>
    <t>CONSORCIO INFRAESTRUCTURA EDUCATIVA CBC</t>
  </si>
  <si>
    <t>Acta de liquidacion y fecha de puesta en funcionamiento</t>
  </si>
  <si>
    <t>b6fe0e25-c38d-4366-8871-9b18500792b5</t>
  </si>
  <si>
    <t>IE LAUREANO GOMEZ sede A Instituto Técnico Laureano Gomez</t>
  </si>
  <si>
    <t>LL3073</t>
  </si>
  <si>
    <t>20/02//2019</t>
  </si>
  <si>
    <t>fe228f7d-3734-40fc-8cac-0dd749ad050a</t>
  </si>
  <si>
    <t>IED RAFAEL URIBE URIBE sede A</t>
  </si>
  <si>
    <t>LL3046</t>
  </si>
  <si>
    <t>00f0d465-fb72-4390-810d-0729a86eb3a8</t>
  </si>
  <si>
    <t>CEA casa ecologica de los animales</t>
  </si>
  <si>
    <t xml:space="preserve"> BOGOTÁ </t>
  </si>
  <si>
    <t>AMBIENTE Y DESARROLLO SOSTENIBLE</t>
  </si>
  <si>
    <t xml:space="preserve"> </t>
  </si>
  <si>
    <t>En ejecución</t>
  </si>
  <si>
    <t>BOGOTA DC - SECRETARIA DISTRITAL DE AMBIENTE</t>
  </si>
  <si>
    <t>CONSORCIO INTERAMBIENTAL PT</t>
  </si>
  <si>
    <t>DUARTE JOSE ALZAMORA ALVEAR</t>
  </si>
  <si>
    <t>CGREMERGENCIA</t>
  </si>
  <si>
    <t>GUILLERMO CORTES</t>
  </si>
  <si>
    <t xml:space="preserve">Solicitar información porque no enviaron nada </t>
  </si>
  <si>
    <t>6c8beafe-4214-4e71-9f5f-d5f658665cae</t>
  </si>
  <si>
    <t>Conexión ITC y túnel de emergencia, extracción máquinas tuneladoras</t>
  </si>
  <si>
    <t xml:space="preserve">Realizar la construccion de las obras parala conexion del interceptor tunjuelo canoas, con el tunel de emergencia, extraccion de las maquinas tuneladoras y obras complementarias. </t>
  </si>
  <si>
    <t>1-01-25500-0972-2016</t>
  </si>
  <si>
    <t xml:space="preserve">Modificación del contrato de obra por prorroga por tiempo de 27 días calendario. </t>
  </si>
  <si>
    <t>Adición No. 1 (30-12-2015):  $ 5.542.995.131, y Balance de Obras;
Adición No. 2 (05-08-2016):  $340.872.894 y Balance de Obras.</t>
  </si>
  <si>
    <t>CONSORCIO INFRAESTRUCTURA S.A</t>
  </si>
  <si>
    <t xml:space="preserve">LUIS FERNANDO SOLARTE </t>
  </si>
  <si>
    <t>CONSORCIO CYC CANOAS</t>
  </si>
  <si>
    <t>JOSE ANTONIO FELIX ESPINOSA</t>
  </si>
  <si>
    <t>JULIO FLORES</t>
  </si>
  <si>
    <t>juan.higuera_CGRColombia</t>
  </si>
  <si>
    <t>El contrato no culmino dejando obras pendientes o inconclusas, el contrato tuvo recibo final de obras a satisfacción, los tuneles se encuentran conectados.
Esta obra está concluida en su totalidad, y entrará en funcionamiento con la puesta en marcha de la Estación Elevadora de Aguas Residuales Canoas – EEARC.</t>
  </si>
  <si>
    <t xml:space="preserve">Incumplimientos en la ejecucion de las actividades de la obra. Pendiente de que entre en funcionamiento. Recursos propios. Recibieron a satisfacción. </t>
  </si>
  <si>
    <t>JORGE HERRERA</t>
  </si>
  <si>
    <t>a6280881-bdeb-4beb-8ab0-1a65b62507a0</t>
  </si>
  <si>
    <t>Colegio parques de Bogotá - IED</t>
  </si>
  <si>
    <t>LL3059</t>
  </si>
  <si>
    <t>CONSORCIO L&amp;B</t>
  </si>
  <si>
    <t>Los datos registrados en el FFIE con esta llave men no corresponden a los de la base survey</t>
  </si>
  <si>
    <t>bf2b6ec5-8371-4a04-8ceb-5b722c8608c1</t>
  </si>
  <si>
    <t xml:space="preserve">IED NIDIA QUINTERO DE TURBAY </t>
  </si>
  <si>
    <t>LL3026</t>
  </si>
  <si>
    <t>404007-2</t>
  </si>
  <si>
    <t>CONSTRUCTORA COLPATRIA S.A.</t>
  </si>
  <si>
    <t>CONSORCIO AGG- G5</t>
  </si>
  <si>
    <t>43676d89-c9a4-4ed6-9388-c38ac95bd996</t>
  </si>
  <si>
    <t>Colegio Laurel de Cera - IED</t>
  </si>
  <si>
    <t>LL3037</t>
  </si>
  <si>
    <t>a2cacc45-1692-4d17-9403-113580f76d77</t>
  </si>
  <si>
    <t xml:space="preserve">Avenida Usminia </t>
  </si>
  <si>
    <t>Construcción de obras de urbanismo de la avenida usminia, así: ramal v3-e1 y ramal v3-e2, retorno v7-20, glorieta g1 y obras complementarias en la operación estratégica nuevo USME</t>
  </si>
  <si>
    <t>215-09</t>
  </si>
  <si>
    <t>Modif. No. 1: 02-jul-10, subplazo preconstrucción, 2 meses
Modif. No. 2: 02-sep-10, subplazo preconstrucción, 1 mes
Modif. No. 3: 07-oct-10, subplazo preconstrucción, 1 mes
Modif. No. 5: 29-dic-11, subplazo construcción, 2 meses
Modif. No. 6: 21-feb-12, subplazo construcción, 2.5 meses
Modif. No. 7: 18-may-12, subplazo construcción, 40 días
Modif. No. 8: 26-oct-12, subplazo construcción, 15 días
Modif. No. 10: 05-mrz-13, subplazo liquidación, 1 mes</t>
  </si>
  <si>
    <t>Acta No. 2: 31-may-10, 30-jun-10, 1 mes
Acta No. 4: 10-nov-10, 09-feb-11, 3 meses</t>
  </si>
  <si>
    <t>10,33 meses en las etapas de preconstrucción, construcción y liquidación del contrato</t>
  </si>
  <si>
    <t>Modif. No. 4:  26-sep-11, Adición por $1.212.962.076
Modif. No. 6:  21-feb-12, Adición por $938.677.271
Modif. No. 7: 18-may-12, Adición por $170.000.000
Modif. No. 9: 26-oct-12, Adición - Actas de reajuste No. 1 a No. 9, $1.016.275.737</t>
  </si>
  <si>
    <t>Empresa de Renovación Urbana</t>
  </si>
  <si>
    <t>BOGOTA DC - EMPRESA DE RENOVACION Y DESARROLLO URBANO DE BOGOTA DC</t>
  </si>
  <si>
    <t>CONSORCIO AVENIDA USMINIA 003</t>
  </si>
  <si>
    <t>MARIA VICTORIA MOSQUERA DE MOSQUERA</t>
  </si>
  <si>
    <t>ACI PROYECTOS S.A.</t>
  </si>
  <si>
    <t>HERNANDO IGNACIO VEGA CAMERANO</t>
  </si>
  <si>
    <t>DIRECCIÓN TÉCNICA DE OBRAS, HOY EMPRESA DE RENOVACIÓN Y DESARROLLO URBANO DE BOGOTÁ</t>
  </si>
  <si>
    <t>SEGÚN OFICIO DEL 15 DE AGOSTO DE 2023 SUSCRITO POR CARLOS ALBERTOS ACOSTA NARVAES SUBGERENTE DE DESARROLLO DE PROYECTOS DE RENOBO EL PROYECTO FUE CONCLUIDO DE MANERA SATISFACTORIA , PERO SI BIEN SE REQUIERE DE UNA SERIE DE GESTIONES Y TRAMITES DE LA ENTREGA AL IDU EN LA ACTUALIDAD PRESTA UN IMPORTANTE SERVICIO EN EL MARCO DE DESARROLLO DE LA UNIDAD DE GESTION 1  PLAN PARCIAL  3 QUEBRADAS .
LA OBRA ESTA CONSTRUIDA Y TERMINADA PERO SU UTILIZACION SE ENCUENTRA SUPEDITADA A LA EJECUCION DE DESARROLLO URBANISTICOS PLANTEADOS POR LA ADMINISTRACION DISTRITAL PARA LA PIEZA URBANA SUR DE LA CIUDAD.</t>
  </si>
  <si>
    <t xml:space="preserve">Acta de liquidación y dice que la puesta en funconamiento esta supeditada en desarrollo estadisticos. </t>
  </si>
  <si>
    <t>7992f539-f6f5-4a86-abd0-3444a5aa98b8</t>
  </si>
  <si>
    <t>I.E. CARLOS ALBAN HOLGUIN</t>
  </si>
  <si>
    <t>LL3030</t>
  </si>
  <si>
    <t>404004-2</t>
  </si>
  <si>
    <t>fc956d90-662e-4245-8a20-04c719812eaa</t>
  </si>
  <si>
    <t>IE Lote San Diego Policarpa</t>
  </si>
  <si>
    <t>LL3083</t>
  </si>
  <si>
    <t xml:space="preserve">Con fundamento en lo acordado en el Contrato Marco y sus anexos el Contratista realizará las labores de i) Pre-construcción de la Instución Educativa IE LOTE SAN DIEGO SEDE POLICARPA ubicada en la dirección Carrera 3 No. 26-30 en el barrio Bosque Izquierdo en la ciudad de Bogotá, departamento de Cundinamarca de la Republica de Colombia (la "Institución Educativa" o los "Diseños"), la cual se encuentra dentro del Grupo No. 5 de conformidad con lo establecido en el presente Acuerdo, en el Contrato Marco y en los TCC. </t>
  </si>
  <si>
    <t xml:space="preserve">Prorroga 1: 1 Diseño muros de contención - Mayores áreas de diseño 24/09/021.  
Prorroga 2: Analisis y actualizacion del estudio de remicion en masa y radicacion ante IDIGER,  </t>
  </si>
  <si>
    <t xml:space="preserve">Suspensión 1: i) Formolización de aprobación esquema básico por parte de la ETC-SED Bogotá D.C. ii) Formolización de otrosí de adición de mayores áreas a la plataforma  programática, iii) Concepto favorable por parde de la dirección de vías con respecto a la aprobación de los accesos del predio, acorde con la propuesta de esquema básico aprobada por las partes. Suspención 2 :  El 01 de octubre de 2021, el contratista de obra mediante comunicado IE-ENV5-7101 expone la problemática para la finalización del acuerdo de obra la cual se origina en i) Las observaciones del IDIGER fuera del alcance contractual (Perforaciones adicionales) y las gestiones adicionales ante entidades, las cuales requieren tiempos adicionales que no están dentro del acuerdo de obra y que extenderían los plazos contractuales actuales ii) La necesidad de contar con el desenglobe del predio retirando la franja ambiental. Los dos ítems antes mencionados no permiten la obtención de la licencia de urbanismo y/o radicación del proyecto en la curaduría por lo que se solicita la suspensión del acuerdo de obra.                   </t>
  </si>
  <si>
    <t>TERMINADO SIN LIQUIDAR</t>
  </si>
  <si>
    <t xml:space="preserve">CONSTRUCTORA COLPATRIA S.A. - G5
</t>
  </si>
  <si>
    <t xml:space="preserve">860058070-6
</t>
  </si>
  <si>
    <t xml:space="preserve">JOSE HUMBERTO OSPINA GARCIA
</t>
  </si>
  <si>
    <t xml:space="preserve">11341782
</t>
  </si>
  <si>
    <t xml:space="preserve">
MAURICIO VARGAS para el Acta de Servicio 404029 y Melissa Pulido para el cotrato 1380-1796-2023</t>
  </si>
  <si>
    <t>2629ab26-04b6-4a70-ad3a-a4ef1828a7a1</t>
  </si>
  <si>
    <t>Ciudad de Chengdu - Bolonia</t>
  </si>
  <si>
    <t>JORGE ALIRIO HERRERA</t>
  </si>
  <si>
    <t>Ejecución de la fase ii de las obras de contrucción de la nueva planta física y cerramiento del colegio ciudad Chengdú (predio bolonia), ubicado el la localidad 5 - USME del distrito capital, de acuerdo con los planos y especificaciones entregados por la secretaría de educación del distrito.</t>
  </si>
  <si>
    <t>CO1.PCCNTR.367061-2018</t>
  </si>
  <si>
    <t>Prórroga No.1 ( 7 MESES Y 27 DIAS CAL)
Prórroga No.2 (2 MESES Y 14 DIAS CAL)
Prórroga No.3 (2 MESES)
Prórroga No.4 (5 MESES)
Prórroga No.5 (1 MES)
Prórroga No.6 (2 MESES 15 DIAS)</t>
  </si>
  <si>
    <t>Suspension  No.1 (26-09-2019 al 15-10-2019) - 20 dias
Suspension  No.2: (16-03-2020 al 17-05-2020) - 63 dias
Suspension No. 3 ( 11-02-2021 al 26-02-2021) - 15 dias</t>
  </si>
  <si>
    <t>Adicion No.1  30-dic-2019 $2.455.339.083
Adicion No.2  31-jul-2020  $1.393.528.932</t>
  </si>
  <si>
    <t xml:space="preserve">RECURSOS PROPIOS </t>
  </si>
  <si>
    <t>Declaratoria de incumplimiento</t>
  </si>
  <si>
    <t>BOGOTA DC - SECRETARIA DE EDUCACION</t>
  </si>
  <si>
    <t>CONSORCIO OBRAS LOCALIDAD 5</t>
  </si>
  <si>
    <t>REYNALDO BARRAGAN VESGA</t>
  </si>
  <si>
    <t>CONSORCIO INTERSED - 153</t>
  </si>
  <si>
    <t>DANIEL ANTONIO MARTINEZ OTERO</t>
  </si>
  <si>
    <t xml:space="preserve">RAMON GILDARDO CASTILLO ACERO
LEONARDO MARTINEZ ARENAS
JORGE ALBERTO MORENO ALDANA </t>
  </si>
  <si>
    <t>PROCESO DE RESPONSABILIDAD FISCAL</t>
  </si>
  <si>
    <t>Otra</t>
  </si>
  <si>
    <t>El contrato 367061 de 2018 temrino sin el cumplimiento del objeto contractual   - La Secretaria adelanto proceso sancionatorio y contrato con recursos 2021 la terminacion del proyecto mediante el contrato de obra 3135064 de 2021, el cual actualmente se encuentra en ejecucón</t>
  </si>
  <si>
    <t>N.A</t>
  </si>
  <si>
    <t>La Fase de terminacion del proyecto se encuentra en ejecución con otro contrato</t>
  </si>
  <si>
    <t>Tiene proceso de Responsabilidad Fiscal. El primer contrato para este tema fue mencionado como incompleto y se realizó uno nuevo</t>
  </si>
  <si>
    <t>Realizar seguimiento hasta la entrega del proyecto</t>
  </si>
  <si>
    <t>e66650f4-6ab9-4a5b-b62d-1888053621d3</t>
  </si>
  <si>
    <t>Construcción alcantarillado sanitario e interceptor boyaca oriental (red troncal San José de Bavaria)</t>
  </si>
  <si>
    <t>Construccion alcantarillado sanitario, interceptor boyaca oriental y obras complementarias.</t>
  </si>
  <si>
    <t>1-01-25500-1039-2014</t>
  </si>
  <si>
    <t>Recursos Propios de la Empresa de Acueducto y Alcantarillado de Bogotáre</t>
  </si>
  <si>
    <t>CONSORCIO INTERTIBABITA</t>
  </si>
  <si>
    <t>LUIS CARLOS NADER MUSKUS</t>
  </si>
  <si>
    <t>H2O CONSULTING S.A.S.</t>
  </si>
  <si>
    <t>WILLIAM NIVALDO USCATEGUI CIENDUA</t>
  </si>
  <si>
    <t xml:space="preserve">ORLANDO MORA </t>
  </si>
  <si>
    <t>No lo hay</t>
  </si>
  <si>
    <t>No lo hay, se cumple con el objeto contractual</t>
  </si>
  <si>
    <t>No los hay, se ejecutó de manera normal y se ejecutaron las obras a satisfacción</t>
  </si>
  <si>
    <t>No aplica</t>
  </si>
  <si>
    <t xml:space="preserve">El contrato culminó sin obras pendientes o inconclusas, el contrato tuvo recibo final de obras a satisfacción, el interceptor boyaca oriental construido  se encuentran en funcionamiento. </t>
  </si>
  <si>
    <t xml:space="preserve">Acta de liquidacion y fecha de entrega </t>
  </si>
  <si>
    <t>1751d594-baf8-415e-a86d-d291d7dd8dfe</t>
  </si>
  <si>
    <t>IED TABORA sede A</t>
  </si>
  <si>
    <t>LL3071</t>
  </si>
  <si>
    <t>48e1ac36-5b89-4f3b-a212-86cf55bd2bad</t>
  </si>
  <si>
    <t>Sede B Emma Villegas de Gaitán</t>
  </si>
  <si>
    <t>Ajustes a los estudios y diseños existentes y obras de terminación de la planta física  del colegio integrado de Fontibon de la localidad 09 Fontibon, de acuerdo con los planos y especificaciones entregadas por la secretaria de educacion del distrito.</t>
  </si>
  <si>
    <t>2029 -2014</t>
  </si>
  <si>
    <t xml:space="preserve">Suspensión No. 1   15-09-2014 al 18-11-2014 (65 dias calendario)
Suspensión  No.2   20-11-2014 al 25-01-2015 (67 dias calendario)
Suspensión No.3   5-02-2015 al 17-03-2015 ( 41 dias calendario)
Suspensión  No.4  19-03-2015 al 14-07-2015 ( 117 dias calendario)
Suspensión  No.5  15-07-2015 AL 17-08-2015 ( 34 dics calendario)
Suspensión  No.6  15-07-2016 al 26-07-2016 ( 12 dias calendario)
</t>
  </si>
  <si>
    <t>CASTELL CAMEL S.A.S.</t>
  </si>
  <si>
    <t>JAIME CASTELLANOS CAMELO</t>
  </si>
  <si>
    <t>CIVING INGENIEROS CONTRATISTAS</t>
  </si>
  <si>
    <t>FABIAN OMAR VALLEJO OBANDO</t>
  </si>
  <si>
    <t>JULIE CATHERINE CASTAÑEDA GARZON</t>
  </si>
  <si>
    <t>El contrato se termina con el 100% de la etapa de diseños y el 1,71 % de la etapa de obra</t>
  </si>
  <si>
    <t>El proyecto fue ejecutado mediante el contrato de obra 1025827 de 2019</t>
  </si>
  <si>
    <t>Seguimiento a la obra y verificacion del avance fisico ya que no es claro si fue entregado ya que solo lleva 1,71 % de ejecucion llamar</t>
  </si>
  <si>
    <t>35443e5a-5a29-4c5c-b9a2-8c2cfc811c86</t>
  </si>
  <si>
    <t>IE LAS MARGARITAS</t>
  </si>
  <si>
    <t>LL3060</t>
  </si>
  <si>
    <t>404008-2</t>
  </si>
  <si>
    <t>92e6c1f3-c87f-4e14-9460-edf2426a8192</t>
  </si>
  <si>
    <t>Colegio Guillermo León Valencia</t>
  </si>
  <si>
    <t>Ejecución de las obras terminación del colegio distrital guillermo leon valencia de la localidad antonio nariño 15 de acuerdo con la licencia de construcción, los estudios técnicos, diseños, presupuesto y especificaciones entregados por la secretaría de educación del distrito.</t>
  </si>
  <si>
    <t>2572-2018</t>
  </si>
  <si>
    <t>Prorroga No 1: 4meses del 17/10/2019
Prorroga No 2: 1.5 meses del 17/02/2020
Prorroga No 3: 80 dias del 12/03/20221
Prorroga No 4: 38 dias del 15/06/2021</t>
  </si>
  <si>
    <t>Suspension  No 1: (24-09-2019 al 09-10-2019) - 16 dias
Suspension No.  2: ( 20 -03-2020 al 28-02-2021) - 346 dias
Suspension  No 3:  ( 14-05-2021 al 28-05-2021) 15 dias</t>
  </si>
  <si>
    <t>Adicion No.1  17-oct-2019 $1.625.223.665</t>
  </si>
  <si>
    <t>Terminado sin Liquidar</t>
  </si>
  <si>
    <t>CONSORCIO CREAR EDUCATIVO</t>
  </si>
  <si>
    <t>ANTONIO DOMINGUEZ GONZALEZ</t>
  </si>
  <si>
    <t>(C.E) 463953</t>
  </si>
  <si>
    <t>CONSORCIO 036 DM</t>
  </si>
  <si>
    <t>HENRY SANCHEZ RODRIGUEZ</t>
  </si>
  <si>
    <t>FERNEY JIMENEZ NEIRA</t>
  </si>
  <si>
    <t>La Secretaria de Educacion adelanto el proceso sancionatorio haciendo efectiva la  CLAUSULA PENAL PECUNIARIA, mediante resolucion No. 0161 del 5 de julio de 2022.
Sin embargo se aclara que las obras faltantes a la fecha de terminacion del contrato 24 de julio  de 2021, obedecian a la energizacion del proyecto, razon por la cual la Secretaria de Educacion contrato con ENEL CODENSA las obras necesarias para la energizacion del colegio.
Por lo anterior se informa que el dia 20 de septiembre de 2023 se realizo la maniobra de energizacion por parte de CODENSA
Asi mismo, se aclara que el colegio fue entregado a la comunidad estudiantil desde el mes de enero de 2022</t>
  </si>
  <si>
    <t>Colegio terminado</t>
  </si>
  <si>
    <t xml:space="preserve">Estaban pendientes las actividades de energización, las cuales en sep 2023 ya se llevaron a cabo. </t>
  </si>
  <si>
    <t>Acta de liquidacion</t>
  </si>
  <si>
    <t>32ed6b11-bdef-4aad-a374-75ed4623082e</t>
  </si>
  <si>
    <t>Construcción de las obras para el proyecto del edificio B de la sede la macarena de la universidad Francisco José de Caldas</t>
  </si>
  <si>
    <t>121-2010</t>
  </si>
  <si>
    <t>Suspendido</t>
  </si>
  <si>
    <t>BOGOTA DC - UNIVERSIDAD DISTRITAL FRANCISCO JOSE DE CALDAS</t>
  </si>
  <si>
    <t>Gutiérrez Díaz y Cia S.A</t>
  </si>
  <si>
    <t>"Jefe de División de Recursos Físicos- Rafael Aranzález (Resolución 212 del 1 de abril de 2011 hasta 2 de junio de 2011).
Arquitecto Noé González Bonilla (Resolución 316 del 3 de junio de 2011 hasta el 11 de octubre de 2011).
Gutiérrez Díaz y CIA S.AContr</t>
  </si>
  <si>
    <t>79,384,458</t>
  </si>
  <si>
    <t>El inventario de obras civiles inconclusas reportado por las entidades estatales hará parte integral del banco de proyectos de la respectiva entidad. ”Por lo anterior, los proyectos de la sede la Macarena B y Paiba Fase II de la Universidad Distrital Francisco José de Caldas" referidos en el oficio de la referencia, no se reportaron en el RNOCI, teniendo en cuenta que no pueden ser catalogados como obras civiles inconclusas, ya que se encuentran en la etapa de diseños, y ninguno ha iniciado construcción o cualquier otro trabajo material. Lo anterior, teniendo en cuenta el Artículo 2°. Definiciones, de la Ley 2020 de 2020 (...)</t>
  </si>
  <si>
    <t>Realizar seguimiento a la etapa de estudios y diseños</t>
  </si>
  <si>
    <t>378a1623-01a0-41e6-9d8e-066be737cf35</t>
  </si>
  <si>
    <t>IED JULIO GARAVITO ARMERO sede C muzu No. 02</t>
  </si>
  <si>
    <t>LL3090</t>
  </si>
  <si>
    <t>CONSORCIO CCI</t>
  </si>
  <si>
    <t>bbf62a07-5a19-4ab9-8f26-aa7ae9ca8cf0</t>
  </si>
  <si>
    <t>unidad deportiva el salitre - uds</t>
  </si>
  <si>
    <t>DEPORTE Y RECREACIÓN</t>
  </si>
  <si>
    <t>OBJETO DEL CONTRATO: Contratar por el sistema de precios unitarios fijos, las obras de la primera etapa del reforzamiento estructural y adecuaciones arquitectónicas de la unidad deportiva el salitre de Bogotá D.C.; parque Simón Bolívar – 12-091, con cargo al proyecto 1082 - IDR construcción y adecuación de parques y equipamientos para todos</t>
  </si>
  <si>
    <t>2937 de 2017</t>
  </si>
  <si>
    <t xml:space="preserve">Contrato de obra </t>
  </si>
  <si>
    <t>MODIFICACION 1 - PRORROGA por 1 mes -  De acuerdo al oficio 20182100190232 enviado por la interventoría del Consorcio SB, se solicita prórroga al contrato de obra indicando: En cumplimiento de lo establecido en el contrato de interventoría No. 2999 de 2017, y de acuerdo a lo solicitado por el contratista según oficio UT-S-A-2937-030 recibido el 4 de julio de 2018, la interventoría CONSORCIO SB solicita una prorroga a los contratos tanto de ajuste y construcción de obra (contrato 2937 de 2017) como al de interventoría (contrato 2999 de 2017) en la etapa de trámite de licencia de construcción, por un tiempo de 30 días calendario contados del 6 de julio de 2018. El contratista cuenta con 20 días calendario para realizar el ajuste a los diseños contractuales y arquitectónicos cumpliendo con la presentación de la valoración patrimonial y los lineamientos requeridos por el IDPC y la interventoría contara con 10 días calendario para que realice la debida revisión de los documentos para su posterior radicación ante el IDPC y la Curaduría Urbana No. 5. Esto fue tramitado por la STC ante la por medio de radicado No. 20184000420663 ante la Subdirección de Contratación. - firmada el 09 Julio de 2018 hasta el 7 de junio de 2019.
MODIFICACION 3 - PRORROGA 2 por 3 meses - Una vez analizadas las razones expuestas en el documento y verificado el estado actual de la obra el consorcio Santa Paula 008 se permite considerar los siguientes aspectos:
Para la fecha se encuentran subsanadas la totalidad de observaciones evidenciadas durante la ejecución del contrato en cuanto a diseños estructurales, geotécnicos y planos de taller. De la misma manera se aclara que debido a los ajustes en materia de diseño e imprevistos no atribuibles a las partes, el presupuesto inicialmente previsto se ajustó mediante balance de obra actualizado, flujo de caja y programación de obra, los cuales vigilaremos en ejecución; esto sí y solo si la entidad viabiliza la otorgación de plazo realizada por la interventoría de un plazo de 3 meses. Indicamos que mencionado lo anterior, será necesario analizar la procedencia de realizar adición al contrato de obra, la cual deberá ser estudiada de acuerdo a las necesidades del contrato. Es importante mencionar que se requiere financiación de parte de la UNION TEMPORAL SAN ANTONIO IDRD REFORZAMIENTO ASEMAIN con el fin de realizar las obras del alcance contractual, la cual permita desarrollar en los tiempos previstos. De la misma manera el contratista de obra deberá realizar la entrega inmediata de las garantías únicas de cumplimiento que cubra la modificación de ser aprobada por la Entidad IDRD. - firmada el 1 de noviembre de 2019 con una nueva fecha de finalización del 4 de febrero de 2020.</t>
  </si>
  <si>
    <t xml:space="preserve">SUSPENSION 1  - Se requiere suspensión por un periodo de 30 días contados a partir del 12 de febrero de 2018, considerando que estos tiempo es el utilizado por la curaduría urbana, al igual que del IDPC instituto distrital de patrimonio cultural y el DADEP, para la revisión y aprobación de la licencia de construcción y otros aspectos administrativos. Firmada el 12 de febrero de 2018 - hasta el 13 de marzo de 2018 - plazo de 30 días.
AMPLIACION 1 DE LA SUSPENSIÓN  1  - Se requiere una suspensión por un periodo de 60 días contados a partir del 14 de marzo de 2018, considerando que el tiempo de suspensión otorgado por 30 días, para la revisión y aprobación de la licencia de construcción y otros aspectos administrativos por parte de la curaduría urbana, al igual que del IDPC y el DADEP, se prolonga dado que se dio aval de parte del IDPC para continuar con el proceso. Este trámite claramente corresponde a terceros diferentes al contratista y la entidad, según se sustenta en los oficios INTER-12-0-2018-036 suscrito por la interventoría y el oficio UT-S-A 2937-015 suscrito por el contratista. Firmada el 14 de marzo de 2018 - hasta el 12 de mayo de 2018 - plazo de 60 días. 
 AMPLIACION 2 DE LA SUSPENSIÓN  1 - Se requiere ampliar la suspensión por un periodo de 30 días contados a partir del 13 de mayo de 2018, dado que se está a la espera de la respuesta de IDIGER, relacionado con el riesgo de la edificación y que fue solicitado en el oficio con radicado IDRD 2018410051611 de 28 de marzo del 2018. Dicho pronunciamiento es necesario de acuerdo a los parámetros que sustentarán la valoración patrimonial para definir el grado e intervención de elementos no estructurales. Firmada el 13 de mayo de 2018 - hasta el 11 de junio de 2018 - plazo de 30 días.
AMPLIACION 3 DE LA SUSPENSIÓN 1 - Se está realizando el trámite para solicitud de prórroga por 30 días al contrato, esta prórroga necesita una adición en costos que se debe consensuar entre el contratista, la interventoría y el IDRD. Una vez consensuado el IDRD deberá adelantar los trámites administrativos internos para su convalidación ante el Área de Costos y la obtención del certificado de disponibilidad presupuestal. La adición recae sobre la necesidad de obtener el estudio de valoración de patrimonio del inmueble objeto del contrato, documento solicitado por el IDPC, sin el cual no se puede continuar con los trámites de licenciamiento. Por lo anterior no es posible continuar con la ejecución del contrato, sin que previamente se haya definido la adición y realizar se el trámite pertinente para la obtención de la misma. Firmada el 12 de junio de 2018 - hasta el 27 de junio de 2018 - plazo de 15 días.
AMPLIACION 4 DE LA SUSPENSIÓN 1 - En la actualidad no se han superado la totalidad de las causas que conllevaron la suspensión del contrato, razón por la cual se hace necesario ampliarla por el término de 8 días. Firmada el 27 de junio de 2018 - hasta el 5 de julio de 2018 - plazo de 8 días.
REINICIO 1  - Se lograron superar los obstáculos que llevaron a que se generara la suspensión de la etapa de trámites para la obtención de la licencia de reforzamiento por parte de la curaduría urbana. Firmada el 6 de julio de 2018.
SUSPENSION 2 -  El día 26 de Julio se radicó ante la Curaduría urbana No. 5 y ante el IDPC con radicado 20185110065652 la información para adelantar los trámites de licencia de construcción y anuencia de intervención respectivamente, de las cuales aún no se ha obtenido respuesta, por lo cual se solicita una suspensión al contrato por treinta (30) días en espera de dichas respuestas por parte de las entidades anteriormente mencionadas. Firmada el 9 de agosto de 2018 - hasta el 8 de septiembre de 2018 - plazo de 30 días.
AMPLIACION 1 DE LA SUSPENSION 2 -  El contratista Unión Temporal IDRD reforzamiento y la interventoría Consorcio SB solicitan suspender el contrato 2937 de 2017 por un periodo de treinta (30) días contados a partir del 8 de septiembre de 2018, en razón a que las causas que motivaron la suspensión No. 2 subsisten. Firmada el 7 de septiembre de 2018 - hasta el 7 de octubre de 2018 - plazo de 30 días.
AMPLIACION 2 DE LA SUSPENSIÓN 2 -  Esta ampliación a la suspensión, como medida de carácter temporal  y excepcional, se suscribe con el propósito de satisfacer adecuadamente los principios de la contratación estatal y con la finalidad de salvaguardar la continuidad de la relación contractual, considerando que de acuerdo al seguimiento adelantado por la interventoría se evidenció que las actividades referentes al “Tramite de licencia de reforzamiento estructural de la UDS y el aval de intervención por parte de IDPC no ha concluido”, lo cual implica que el contratista haya solicitado la ampliación de la suspensión con el fin de adoptar y manejar las acciones y riesgos que le competen, previa revisión de los hechos por parte de la Interventoría. Firmada el 7 de octubre de 2018 - hasta el 6 de noviembre de 2018 - plazo de 30 días.
AMPLIACION 3 DE LA SUSPENSIÓN 2 - Esta ampliación a la suspensión, como medida de carácter temporal y excepcional, se suscribe con el propósito de satisfacer adecuadamente los principios de la contratación estatal y con la finalidad de salvaguardar la continuidad de la relación contractual considerando que de acuerdo al seguimiento adelantado por la interventoría se evidenció que las actividades referentes al “Tramite de licencia de reforzamiento estructural de la UDS no han concluido”, lo cual implica que el contratista haya solicitado la ampliación de la suspensión con el fin de adoptar y manejar las acciones y riesgos que le competen, previa revisión de los hechos por parte de la interventoría. Firmada el 6 de noviembre de 2018 - hasta el 6 de diciembre de 2018 - plazo de 30 días.
REINICIO 2 - Se cuenta con Resolución de Licencia de Construcción modalidad de reforzamiento del 27 de noviembre de 2018 No, LC-18-5-0557, de la Curaduría Urbana 5. Firmada del 28 de noviembre de 2018.
SUSPENSION 3 - Según solicitud con radicado 20192100307292 del 23 de agosto de 2019, de Civing ingenieros SAS, integrantes del CONSORCIO SB,  donde solicitan la suspensión del contrato, y ponen en conocimiento la inhabilidad sobreviniente de su firma, además después de corroborar la información contenida en el RUP por el Área Jurídica de la STC  se confirma las condiciones de la inhabilidad sobreviniente por incumplimiento reiterado del contratista CIVING INGENIEROS CONTRATISTAS S.A.S. identificado con el NIT 860451253 - 1, integrante del CONSORCIO SB, al estar sancionado por incumplimiento parcial por dos entidades estatales en la misma vigencia fiscal, conforme a lo certificado en el Registro Único de Proponentes, de la cámara de comercio de Bogotá, se hace necesario suspender el contrato para adelantar el procedimiento establecido en el artículo 9 de la Ley 80 de 1993, que establece: “Si llegare a sobrevenir inhabilidad o incompatibilidad en el contratista, éste cederá el contrato previa autorización escrita de la entidad contratante o, si ello no fuere posible, renunciará a su ejecución.(…)”.  Firmado el 28 de agosto de 2019 - hasta el 8 de septiembre de 2019. plazo 12 días.
AMPLIACION 1 DE LA SUSPENSION 3 -  Según solicitud con radicado 20192100307292 del 23 de agosto de 2019, de Civing ingenieros SAS, integrantes del CONSORCIO SB,  donde solicitan la suspensión del contrato, y ponen en conocimiento la inhabilidad sobreviniente de su firma, y después de corroborar la información contenida en el RUP por el Área Jurídica de la STC  se confirma las condiciones de la inhabilidad sobreviniente por incumplimiento reiterado del contratista interventor del Contrato de obra 2937 de 2017; la firma CIVING INGENIEROS CONTRATISTAS S.A.S. identificado con el NIT 860451253 - 1 integrante del Consorcio SB, esta sancionada por incumplimiento parcial por dos entidades estatales en la misma vigencia fiscal, conforme a lo certificado en el Registro Único de Proponentes, de la cámara de comercio de Bogotá, se hace necesario suspender el contrato para adelantar el procedimiento establecido en el artículo 9 de la Ley 80 de 1993, que establece: “Si llegare a sobrevenir inhabilidad o incompatibilidad en el contratista, éste cederá el contrato previa autorización escrita de la entidad contratante o, si ello no fuere posible, renunciará a su ejecución.(…)” Lo anterior fundamentado en la necesidad legal de contar con interventoría en los contratos de obra pública adelantados mediante licitación pública, establecida en el artículo 83 de la ley 1474 de 2011, situación que conlleva suspender el contrato de obra por la imposibilidad de contar con el seguimiento del contrato por parte del interventor.
Para la fecha de 9 de septiembre, se continua evaluando la cesión del contrato de interventoría a los posibles firmas que cumplan el perfil y experiencia solicitados al Consorcio SB, respecto al concurso de méritos por lo que se amplía la suspensión por 10 días. Firmada el 9 de septiembre de 2019 - hasta 18 de septiembre de 2019 - plazo de 10 días.
AMPLIACION 2 DE LA SUSPENSION 3 -  Conforme al oficio con radicado No. 20194200170401 enviado al contratista de obra UNION TEMPORAL SAN ANTONIO IDRD REFORZAMIENTO ASEMAIN el día 29 de septiembre de 2019, donde la Entidad Contratante IDRD informa el estado de cesión del contrato de Interventoría debido a la inhabilidad sobreviniente del contratista de interventoría, así: "El documento privado de cesión, fue suscrito el 24 de septiembre de 2019. Por lo anterior ponemos a su conocimiento la cesión realizada, teniendo en cuenta que la vigilancia, seguimiento y control al contrato de obra pública del asunto, será ejercida por el CONSORCIO SANTA PAULA 008...", con base a lo anterior, se debe surtir inicialmente la legalización de garantías aportadas por el nuevo interventor al contrato de obra 2937 de 2017, con el fin de dar inicio a sus obligaciones contractuales. Por otro lado, la Supervisión deberá realizar revisión y aprobación del personal mínimo propuesto por el interventor, el cual deberá cumplir lo indicado en el estudio previo del contrato de interventoría No. 2999 de 2017. En resumen, de lo anterior y con el fin de dar finalización a los trámites legalmente previstos se hace necesario realizar la ampliación al contrato de obra. Firmada el 18 de septiembre de 2019 - hasta el 29 de septiembre de 2019 - plazo de 11 días.
AMPLIACION 3 DE LA SUSPENSION 3 - Conforme al oficio con radicado No. 20194200170401 enviado al contratista de obra UNION TEMPORAL SAN ANTONIO IDRD REFORZAMIENTO ASEMAIN el día 29 de septiembre de 2019, donde la Entidad Contratante IDRD informa el estado de cesión del contrato de Interventoría debido a la inhabilidad sobreviniente del contratista de interventoría, así: "El documento privado de cesión, fue suscrito el 24 de septiembre de 2019. Por lo anterior ponemos a su conocimiento la cesión realizada, teniendo en cuenta que la vigilancia, seguimiento y control al contrato de obra pública del asunto, será ejercida por el CONSORCIO SANTA PAULA 008...", con base a lo anterior, se debe surtir inicialmente la legalización de garantías aportadas por el nuevo interventor al contrato de obra 2937 de 2017, con el fin de dar inicio a sus obligaciones contractuales. Por otro lado, la Supervisión deberá realizar revisión y aprobación del personal mínimo propuesto por el interventor, el cual deberá cumplir lo indicado en el estudio previo del contrato de interventoría No. 2999 de 2017. En resumen, de lo anterior y con el fin de dar finalización a los trámites legalmente previstos se hace necesario realizar la ampliación al contrato de obra. Firmada el 30 de septiembre de 2019 - hasta el 6 de octubre de 2019 - plazo de 6 días.
REINICIO 3 - Conforme al memorando de la Subdirección de Contratación No. 20198000648203 del día 3 de octubre de 2019, donde informa la aprobación de la garantía aportada por el Consorcio Santa Paula 2018 Interventor de obra y el oficio con radicado 20194200176801 de 07 de octubre de 2019 donde la Supervisión informa a la representación legal la aprobación de las hojas de vida del personal de interventoría. Observamos que para la fecha se cumple con el lleno de los requisitos integrales de la cesión del contrato de Interventoría 2999 de 2017, con la cual se espera satisfacer la necesidad del control y vigilancia del desarrollo propio de la obra propia de su objeto, por ende, es necesario realizar el reinicio de las actividades de obra con lo cual se cumplirá la finalidad contractual. Firmada el 7 de octubre de 2019 - Nueva fecha de terminación del 4 de noviembre de 2019.
SUSPENSION 4 - Se suscribe la presente suspensión del Contrato de Obra Pública No. 2937 de 2017, considerando la solicitud realizada por el Contratista de Obras, Unión Temporal San Antonio IDRD Reforzamiento Asemain, mediante radicado No. UT S-A 2937:484, de fecha 20 de enero de 2020, aprobada por la Interventoría, Consorcio Santa Paula 008, mediante radicado IDRD No. 20202100023762, de fecha 23 de enero de 2020, por lo que la Subdirección Técnica de Construcciones del Instituto Distrital de Recreación y Deporte avala la suspensión al Contrato de Obra Pública por un plazo de quince (15) días calendario, con el objeto de obtener el apoyo financiero por parte de la compañía garante, La Equidad Seguros S.A.S., para culminar las obras contratadas.
Además, el Contratista de Obras, Unión Temporal San Antonio IDRD Reforzamiento Asemain, y la Equidad Seguros S.A.S. mediante radicado No. 20202100036962, de fecha 03 de febrero de 2020, allegan propuesta conjunta con alcance técnico, jurídico y financiero que deben ser precisados con el objetivo de establecer alternativas viables, mediables, expresas y claras para lograr la terminación de las obras. El tiempo de la suspensión será empleado por las partes para la realización de mesas de trabajo conjuntas.
Por todo lo anterior, está suspensión es generada con el objetivo de lograr el objeto contractualmente establecido en el Contrato de Obra Pública No. 2937 de 2017, en consideración a la necesidad de terminar las obras que beneficiaran a la comunidad usuaria de las instalaciones de la Unidad Deportiva el Salitre en Bogotá D.C., razón por la que está suspensión en tiempo, atiende al principio de interés general como causa misma del contrato Estatal, en este sentido lo ha expresado el Consejo de Estado al señalar: (…) b. “La primacía del interés general y el principio de conservación del contrato en la persecución de los fines de la contratación estatal. Ha coincidido la jurisprudencia en que el fin de la contratación estatal en el Estado Social de Derecho se asocia directamente al interés general, puesto que el contrato estatal es uno de los instrumentos jurídicos de los que se vale el Estado para cumplir sus finalidades, hacer efectivos los deberes públicos y prestar los servicios a su cargo, con la colaboración de los particulares a quienes corresponde ejecutar, a nombre de la administración, las tareas acordadas. Es por eso que, a más del principio de la autonomía de la voluntad, la aplicación de la figura de la suspensión temporal encuentra sus límites y fundamento en la primacía del interés general como causa de la contratación estatal, y en la consecución de los fines del Estado25 tal como lo dispone el artículo 3 de la Ley 80 de 1993”. (Consejo de Estado, Sala de Consulta y Servicio Civil, Consejero Ponente: Germán Bula Escobar (e), Radicación interna: 2278, Número Único: 11001-03-06-000-2016-00001-00).
De otra parte, es deber de las partes Contratante y Contratista, adoptar medidas necesarias para el cumplimiento del objeto contractual y sobre el particular, también el Alto Tribunal Administrativo en su sala de consulta, ha señalado: “(…) Las reglas de conducta transcritas, impuestas a la Administración y a los contratistas, resultan relevantes para la conservación del contrato, pues exige de los contratantes el despliegue de toda actividad necesaria para cumplir con el objeto contratado, lo que se traduce en empeño para que a través de la contratación se logren los fines públicos”.
También, la Sala indica que la justificación del principio general de conservación de los Contratos reside, en que no obstante se pueden determinar imperfecciones durante la ejecución del proyecto, en que las partes normalmente tienen interés en mantener vigente el negocio originario, ya que lo contrario supondría comenzar de nuevo con la consecuente pérdida de tiempo y de recursos, razón por la que se les impone el deber de hacer “lo que sea necesario para que el objeto contratado se cumpla” y acordar “los mecanismos y procedimientos pertinentes para precaver o solucionar rápida y eficazmente” las situaciones que lleguen a presentarse.
En síntesis, el Estatuto General de la Contratación de la Administración Pública, sin desconocer el principio de legalidad administrativa y dentro del marco del ejercicio de la autonomía de la voluntad, del interés general y del principio de conservación del Contrato, permite la estipulación de cláusulas o la elaboración de acuerdos con el fin de suspender justificadamente de forma temporal la ejecución del Contrato Estatal. (ibídem). Firmada el 4 de febrero de 2020 - hasta el 18 de febrero de 2020 - por un plazo de 15 días.
AMPLIACION 1 A LA SUSPENSION 4 - Mediante el radicado UT S-A 2937: 506 del 17 de febrero de 2020 la Unión Temporal San Antonio IDRD Reforzamiento Asemain solicita plazo para el trámite de tratativas y formalización con la Equidad Seguros, garante del contrato de obra 2937 de 2017. Por otro lado, la Interventoría del Consorcio Santa Paula 008 radica por medio del radicado No. 20202100064132 de 18 de febrero de 2020 solicita realizar el trámite de la suspensión en razón a que para la fecha persisten los hechos por los cuales se dio la suspensión.
Por otra parte y una vez analizadas las condiciones actuales de la suspensión del contrato de obra No. 2937 de 2017, suscrita el día 4 de febrero de 2020 entre las partes, se concluye que las causas que dieron su origen, a la fecha no están superadas por no contarse con una propuesta con alternativas técnicas, jurídicas y financieras que permitan a la entidad previo concepto favorable de la interventoría la adopción de medidas necesarias para el cumplimiento del objeto contractual, se hace necesario la ampliación de la suspensión por un término solicitado de 15 días calendario, que permitan concretar las acciones enunciadas por garante y contratista que dieron origen a la suspensión, en procura de la materialización al principio de interés general prevista en el contrato, conforme las consideraciones expuestas en el acta de suspensión No. 4 del contrato de obra 2937 de 2015.
De otra parte, la Unión Temporal San Antonio IDRD Reforzamiento Asemain se compromete a continuar con la vigilancia de las instalaciones de la UDS en el término de la mencionada suspensión. Firmada el 19 de febrero de 2020 - hasta el 4 de marzo de 2020 - por un plazo de 15 días.
</t>
  </si>
  <si>
    <t>14 meses y 19 días</t>
  </si>
  <si>
    <t>RECURSOS PROPIOS (ADMINISTRADOS - ADMINISTRADOS DE DESTINACION ESPECIFICA- OTROS RECURSOS DEL BALANCE DE DESTINACION ESPECIFICA)</t>
  </si>
  <si>
    <t>BOGOTA DC - INSTITUTO DISTRITAL DE RECREACION Y DEPORTE</t>
  </si>
  <si>
    <t>Apartir del 16 de noviembre de 2018 hasta el 6 de octubre de 2019 interventoría ejercida por el Consorcio SB, conformado por:
•CIVING INGENIEROS CONTRATISTAS SAS, NIT 860.451.253 con el 60% - representado por Fabian Andrés Vallejo Pachon.
•VALLEJO H INGENIEROS CONSULTORES CONSTRUCTORES SAS, NIT. 900.416.314
con el 40%. Representado por Stephan Vallejo Pachon con cedula 80.199.850 de Bogotá
Se presenta Cesión para el Consorcio Santa Paula 008 desde el 7 de octubre de 2019 hasta el 5 de abril de 2020. 
Conformado por SOLIAUM INGENIERIA SAS, NIT 901114547 con una participación del 50%  Representado por Raul Orlando Delgado Cabiatica y CONSULTORIA Y PLANEACIÓN S.A - INCOPLAN S.A, NIT 800097991 con el 50% de participación representado por Santiago Paez Talero.</t>
  </si>
  <si>
    <t>RAFAEL PALACIO DORADO</t>
  </si>
  <si>
    <t>Apartir del 16 de noviembre de 2018 hasta el 6 de octubre de 2019 interventoría ejercida por el Consorcio SB, conformado por:
•CIVING INGENIEROS CONTRATISTAS SAS, NIT 860.451.253 con el 60% - representado por Fabian Andrés Vallejo Pachon.
•VALLEJO H INGENIEROS CONSULTORES CONSTRUCTORES SAS, NIT. 900.416.314
con el 40%. Representado por Stephan Vallejo Pachon con cedula 80.199.850 de Bogotá
Se presenta Cesión para el Consorcio Santa Paula 008 desde el 7 de octubre de 2019 hasta el 5 de abril de 2020. 
Conformado por SOLIAUM INGENIERIA SAS, NIT 901114547 con una participación del 50%  Representado por Raul Orlando Delgado Cabiatica y CONSULTORIA Y PLANEACIÓN S.A - INCOPLAN S.A, NIT 800097991 con el 50% de participación representado por Santiago Paez Talero.</t>
  </si>
  <si>
    <t>Consorcio SB 901119650-9
Consorcio Santa Paula 008 
901326500-1</t>
  </si>
  <si>
    <t>Consorcio SB: Fabian Andres Vallejo Pachon
Consorcio Santa Paula 008: Raúl Delgado Cabiativa</t>
  </si>
  <si>
    <t>Consorcio SB: Fabian Andres Vallejo Pachon - Cédula No. 80.008.797 de Bogotá</t>
  </si>
  <si>
    <t>Diego A Narváez Sánchez - desde el día 16 de noviembre de 2017 hasta el 3 de septiembre de 2018
Alejandro José Ocampo Mora - desde el día 4 de septiembre de 2018 hasta el 16 de enero de 2019
Mónica B. Liliana Méndez Triviño - desde el día 17 de enero de 2019 hasta 5 marzo de 2020</t>
  </si>
  <si>
    <t xml:space="preserve">Proceso de Responsabilidad Fiscal </t>
  </si>
  <si>
    <t>Debido a los reiterados incumplimientos del contratista de obra UNIÓN TEMPORAL SAN ANTONIO IDRD REFORZAMIENTO ASEMAIN, se dio apertura al Procedimiento Administrativo Sancionatorio por parte de la Oficina de Contratos del IDRD, realizando citación para su inicio por medio del radicado No. 20208000110071 del 28 de septiembre de 2020.</t>
  </si>
  <si>
    <t>Vencido el plazo contractual el avance del proyecto es de 38,80%</t>
  </si>
  <si>
    <t>Agotada la etapa procesal en el marco de la actuación administrativa sancionatoria de que trata el artículo 86 de la Ley 1474 de 2011, el Instituto Distrital de Recreación y Deporte -IDRD emitió la Resolución No. 1452 del 27 de octubre de 2022, por medio de la cual se declaró el incumplimiento parcial del Contrato de Obra No. 2937 de 2017, la cual fue confirmada mediante Resolución No. 1825 del 22 de diciembre de 2022, por la cual se resolvieron los recursos interpuestos por los sujetos procesales.
En consecuencia, en desarrollo del procedimiento administrativo sancionatorio se ordenó hacer efectiva la cláusula penal pactada en el contrato en cuantía equivalente al 20% del valor total de la cláusula penal pecuniaria, esto es, la suma de $1.446.308.108, y la suma de $2.876.172.668 por concepto del amparo de correcta inversión del anticipo, sumas que debían ser canceladas en su totalidad por el garante ante la inexistencia de saldos en el contrato, dentro del mes siguiente a la acreditación del derecho por parte de esta entidad, en consonancia con lo establecido en el Artículo 1080 del Código de Comercio.
De conformidad con lo anterior, la compañía garante La Equidad Seguros, realizó el día 31 de marzo de 2023 el pago parcial de la sanción impuesta por parte de la entidad por valor de $ 2.161.240.388 según consta en comprobante de consignación en la cuenta del Banco Davivienda a nombre del Instituto. El saldo por el 50% de la sanción impuesta, esto es, la suma de $ 2.161.240.388 fue cancelada por la aseguradora el día 28 de abril de 2023.
El 24 de julio de 2023 el Despacho del Magistrado Garzón dictó auto por el cual inadmite la  demanda para que se unifique en un solo texto legal las observaciones realizadas en el auto del 12 de abril, y adicional a ello solicito se integre tanto hechos como pretensiones en un solo documento.
El Auto del 24 de julio de 2023 se notificó el día 26 de julio de 2023
El 10 de agosto de 2023 se presentó escrito de subsanación acogiendo las observaciones del despacho del magistrado Juan Carlos Garzón Martínez.
El día 18 de agosto de 2023 entró al Despacho para decidir.
Actualmente el IDRD el día 25 de Agosto de 2022 presentó demanda por el medio de control de Controversias Contractuales, la cual quedó presentada ante el Tribunal Administrativo de Cundinamarca, Sección Tercera, Magistrado Ponente, Juan Carlos Garzón Martínez, con el número de radicación; 25000233600020220043700.</t>
  </si>
  <si>
    <t>IDRD</t>
  </si>
  <si>
    <t xml:space="preserve">Tiene proceso de Responsabilidad Fiscal. Recursos propios. Terminación anticipada por incumplimiento. Se abrio proceso Administrativo Sancionatorio por parte del IDRD. Proceso judicial. </t>
  </si>
  <si>
    <t>a21b17b0-13d2-4e9d-8f0d-99925f21bc72</t>
  </si>
  <si>
    <t xml:space="preserve">Data center alma ETB </t>
  </si>
  <si>
    <t>TECNOLOGÍAS DE LA INFORMACIÓN Y LAS COMUNICACIONES</t>
  </si>
  <si>
    <t>El CONTRATISTA se obliga con la implementación del nuevo Data Center de ETB, incluida la ejecución de obras civiles, el suministro de bienes, los servicios de instalación, configuración, pruebas, estabilización y puesta en funcionamiento, de conformidad con las condiciones establecidas en los términos de referencia, en los anexos técnicos, anexos financieros, en la oferta y contraoferta y con el Manual de Contratación de ETB</t>
  </si>
  <si>
    <t>Invitación privada</t>
  </si>
  <si>
    <t>Precio Global Fijo</t>
  </si>
  <si>
    <t>RECURSOS PROPIOS</t>
  </si>
  <si>
    <t>BOGOTA DC - EMPRESA DE TELECOMUNICACIONES DE BOGOTA ETB</t>
  </si>
  <si>
    <t>ACECO TI SA</t>
  </si>
  <si>
    <t>CNJP 43209436/0001-05-1000000221</t>
  </si>
  <si>
    <t>JHON EDWARD DAVALOS</t>
  </si>
  <si>
    <t>DATA CENTER CONSULTORES SOCIEDAD ANÓNIMA (DCC)</t>
  </si>
  <si>
    <t>ALEXANDER MONESTEL RAMOS</t>
  </si>
  <si>
    <t>E595498</t>
  </si>
  <si>
    <t>ACECO TI SA: 
Hulber Enrique Acosta Porras / Humberto Salazar Rodriguez
DATACENTER CONSULTORES SOCIEDAD ANONIMA:
Dany Leandro Serrano Ramírez</t>
  </si>
  <si>
    <t>Abandono de la obra por parte del contratista</t>
  </si>
  <si>
    <t>INCUMPLIMIENTO CONTRACTUAL</t>
  </si>
  <si>
    <t xml:space="preserve">En los terminos de la Ley 2020 de 2020 la solición seria, la terminación o demolición de la obra. </t>
  </si>
  <si>
    <t>En curso los proceso judiciales en contra del contratista de la obra, diseñador e interventor.</t>
  </si>
  <si>
    <t xml:space="preserve">Solicitar información sobre el proceso que hay hacia el contratista. </t>
  </si>
  <si>
    <t>f557b659-ec32-40b4-99e4-6a209e9098c4</t>
  </si>
  <si>
    <t>remodelacion y adecuacion de la planta fisica y mobiliario del centro de negociaciones comerciales internacionales (carrera 15 no. 31b-49 y carrera 16 no. 31a-46), en el marco del convenio interadministrativo n° 183/115 suscrito entre el mincit</t>
  </si>
  <si>
    <t>COMERCIO, INDUSTRIA Y TURISMO</t>
  </si>
  <si>
    <t>062-2012</t>
  </si>
  <si>
    <t>Los recursos invertidos por ProColombia no corresponden a recursos de inversión del Presupuesto General de la Nación, son recursos propios del Patrimonio Autónomo</t>
  </si>
  <si>
    <t>MINISTERIO DE COMERCIO  INDUSTRIA Y TURISMO (MINCIT)</t>
  </si>
  <si>
    <t>Proyectar RJR S.A.S</t>
  </si>
  <si>
    <t>Jorge Guillermo Rodríguez Romero</t>
  </si>
  <si>
    <t>Ya se reitero solicitud de informacion</t>
  </si>
  <si>
    <t>d287db20-3f1b-40d5-bb38-506da5023fae</t>
  </si>
  <si>
    <t>La Colmena</t>
  </si>
  <si>
    <t>Adelantar las actividades inherentes a la contratación de diseños, estudios y posterior construcción de las obras de urbanismo del proyecto, y en caso que se requiera y previa modificación integral al presente contrato, la construcción y promoción de las unidades inmobiliarias que conformarán el proyecto.</t>
  </si>
  <si>
    <t>CDJ-101-2013 PAS CONVENIO 152</t>
  </si>
  <si>
    <t>NACIÓN - SGP</t>
  </si>
  <si>
    <t>CONSORCIO NELEKONAR</t>
  </si>
  <si>
    <t>JOSE DAVID ORTEGA CARVAJAL</t>
  </si>
  <si>
    <t>US PROFIT</t>
  </si>
  <si>
    <t>Carlos Fernando Galindo</t>
  </si>
  <si>
    <t>RENOBO-GERENCIA DE VIVIENDA</t>
  </si>
  <si>
    <t xml:space="preserve"> 74° 5'39.62"O</t>
  </si>
  <si>
    <t xml:space="preserve">  4°33'16.80"N</t>
  </si>
  <si>
    <t>La Empresa de Renovación y Desarrollo Urbano de Bogotá reitera que el proyecto la Colmena no es una obra inconclusa, ni catalogada como proyecto critico, ya que el proyecto esta 100% construido, y 100% entregado a los beneficiarios, pendiente cierre por entrega de obligaciones urbanisticas ante el IDU. Se espera liquidar el contrato el proximo 15 de diciembre de 2023.</t>
  </si>
  <si>
    <t>Pendiente cierre por entrega de obligaciones urbanisticas ante el IDU. Se espera liquidar el contrato el proximo 15 de diciembre de 2023.</t>
  </si>
  <si>
    <t>6875b7ee-6857-4bcf-add5-1baf41d6aae0</t>
  </si>
  <si>
    <t>Subcuenca colector calle 22</t>
  </si>
  <si>
    <t>1-01-25500-0782-2015</t>
  </si>
  <si>
    <t>MANOV INGENIERIA LTDA</t>
  </si>
  <si>
    <t>CARLOS HUMBERTO NOVOA LOZANO</t>
  </si>
  <si>
    <t xml:space="preserve">EL PROYECTO FUE EJECUTADO MEDIANTE L CONTRATO 1-01-25500-0782-2015 , NO FUE CULMINADO POR PARTE DEL CONTRATISTA  CON UN AVANCE FISICO DEL 91  EAAB FORMULO PROYECTO PARA TERMINAR LAS OBRAS CON EL CONTRATO 1-01-25500-1346-2020 , ADJUNTAN ACTA DE TERMINACION DE PROYECTO </t>
  </si>
  <si>
    <t xml:space="preserve">Revisar la información porque en las observaciones se mencionan que enviaron el acta de terminación. </t>
  </si>
  <si>
    <t>79c2323b-53c3-4015-9be4-751acd79136e</t>
  </si>
  <si>
    <t>Construcción del centro de rehabilitación “valentina aos” de la dirección de sanidad de la policía nacional, por el sistema de llave en mano a precio global y plazo fijo</t>
  </si>
  <si>
    <t>SALUD Y PROTECCIÓN SOCIAL</t>
  </si>
  <si>
    <t>028-6-2011</t>
  </si>
  <si>
    <t>Recursos ecopetrol y utilidades fabrica de confecciones de la policia.</t>
  </si>
  <si>
    <t>NACIÓN</t>
  </si>
  <si>
    <t>FONDO ROTATORIO DE LA POLICIA NACIONAL (FORPO)</t>
  </si>
  <si>
    <t>UNIVERSIDAD DISTRITAL FRANCISCO JOSE DE CALDAS</t>
  </si>
  <si>
    <t>INOCENCIO BAHAMON CALDERON</t>
  </si>
  <si>
    <t xml:space="preserve">MEDIANTE OFICIO DE AGOSTO 31 DE 2023 LA CORONEL SANDRA  YANET MORA MORALES DIRECTORA GENERAL DEL FONDO RATATORIA DE LA POLICIA INFORMA QUE EL PROYECTO QUE EL  18 DE MAYO DE  2018 SE ENTREGO LAS OBRAS E INTERVENTORIA AL CORONEL FRANCISO JOSE RUIZ ANTIA  </t>
  </si>
  <si>
    <t>91dea382-71de-4912-b8d0-23cdff2df986</t>
  </si>
  <si>
    <t>Jardín Toscana Lisboa - Sabana de Tibabuyes</t>
  </si>
  <si>
    <t>Ejecución de las obras de ampliación en los colegios distritales, ubicados en las localidades de Bosa y Suba, mediante la construcción de módulos de primera infancia, de acuerdo con los planos, especificaciones y cantidades de obra entregadas por la sed.</t>
  </si>
  <si>
    <t>CO1.PCCNTR.699130-2018</t>
  </si>
  <si>
    <t>Prórroga  No.1 ( 2 meses)
Prórroga No.2 ( 2 meses)
Prórroga No.3 ( 3 meses)</t>
  </si>
  <si>
    <t>Suspension No. 1 ( 12-09-2019 al 25-10-2019) - 44 Dias
Suspension No.2 ( 9-03-2020 al 29-06-2020)  - 103 dias 
Suspension No.3 (22-07-2020 al 9-08-2020) - 19 dias
Suspension No.4 (11-08-2020 al 12-10-2020) - 63 dias</t>
  </si>
  <si>
    <t>Adicion No.1 4 -feb-2020  $644.546.412</t>
  </si>
  <si>
    <t>EXPANSSION SAS</t>
  </si>
  <si>
    <t>JUAN MANUEL CRUZ SALAZAR</t>
  </si>
  <si>
    <t>G Y G CONSTRUCCIONES SAS</t>
  </si>
  <si>
    <t>CARLOS EDUARDO ESQUIVIA</t>
  </si>
  <si>
    <t>CO1.PCCNTR.696308-2018</t>
  </si>
  <si>
    <t>Contrato CO1.PCCNTR.699130/18 se terminó sin el cumplimiento del objeto contractual, la Secretaria adelanto proceso sancionatorio y contrato con recursos 2021 la terminacion del proyecto mediante el contrato de obra CO1.PCCNTR. 3148073-2021, el cual termino su ejecion en diciembre de 2022 y se encuentra en etapa de liquidacion</t>
  </si>
  <si>
    <t>El primer contrato para este tema fue mencionado como incompleto y se realizó uno nuevo el cual se encuentra liquidado</t>
  </si>
  <si>
    <t>86f07dae-4a33-4b6e-9a59-1d342526666c</t>
  </si>
  <si>
    <t>Ejecutar proyecto de modernización y fortalecimiento técnico del INVIMA en aspectos de infraestructura física.</t>
  </si>
  <si>
    <t>CIENCIA, TECNOLOGÍA E INNOVACIÓN</t>
  </si>
  <si>
    <t>INS - INVIMA</t>
  </si>
  <si>
    <t xml:space="preserve">Aunar esfuerzos entre FONADE y el invima para ejecutar el proyecto de modernización y fortalecimiento técnico del invima, en aspectos de infraestructura física del instituto, como son la adecuación, remodelación, construcción y puesta en funcionamiento de los laboratorios de microbiología de alimentos, microbiología de medicamentos, físico químico de medicamentos y de alimentos. </t>
  </si>
  <si>
    <t>CONTRATOS Y CONVENIOS CON MAS DE DOS PARTES</t>
  </si>
  <si>
    <t>195072 del 22 de diciembre de 2005</t>
  </si>
  <si>
    <t>CONVENIO INTERADMINISTRATIVO</t>
  </si>
  <si>
    <t>Suspensión No.1: El contrato fue suspendido con fecha de 30 de Abril de 2008, con término de 60 días hábiles, tiempo durante el cual se evaluara el informe de vulnerabilidad sísmica y reforzamiento estructural. El nuevo vencimiento de plazo de ejecución del convenio ocurriría el 02 de Agosto de 2008.</t>
  </si>
  <si>
    <t>Adición No.1: Por un valor de $4.000.000.000. Realizada el 18 de Octubre de 2006.
Adición No.2: Por un valor de $270.000.000. Realizada el 05 de Septiembre de 2007.</t>
  </si>
  <si>
    <t>NACIÓN - PGN</t>
  </si>
  <si>
    <t>INSTITUTO NACIONAL DE VIGILANCIA DE MEDICAMENTOS Y ALIMENTOS (INVIMA)</t>
  </si>
  <si>
    <t>FONADE</t>
  </si>
  <si>
    <t>ELVIRA FORERO HERNANDEZ</t>
  </si>
  <si>
    <t>ASTREED CAROLINA SIERRA ARIAS</t>
  </si>
  <si>
    <t>Inicialmente se celebró un Convenio Interadministrativo N° 195072 del 22 de diciembre de 2005 entre el Instituto Nacional de Vigilancia de Medicamentos y Alimentos INVIMA y el Fondo Financiero de Proyectos de Desarrollo FONADE en el año 2005, posteriormente el Instituto Nacional de Salud se adhirió a este convenio en el año 2007. Durante la ejecución, el 30 de abril de 2008, las partes suscribieron acta de suspensión por 60 días hábiles, tiempo durante el cual se evaluaría el informe de vulnerabilidad sísmica y reforzamiento estructural, así como evaluar las nuevas competencias asignadas al INVIMA y el impacto que tienen sobre sus laboratorios. Con el resultado de la evaluación de vulnerabilidad de la estructura, se llegó a la conclusión que se debía replantear el proyecto inicial, pues habían cambiado las condiciones en que el mismo se concibió y resultaba más onerosa la modernización, que una nueva construcción. Ante lo cual se decidió terminar por mutuo acuerdo el convenio interadministrativo suscrito. Adicionalmente, el Plan Parcial de Renovación Urbana "Ciudad CAN" limita la expedición de licencias que permitan la actualización arquitectonica de estos espacios.</t>
  </si>
  <si>
    <t>Con el resultado de la evaluación de vulnerabilidad de la estructura, se llegó a la conclusión que se debía replantear el proyecto inicial, pues habían cambiado las condiciones en que el mismo se concibió y resultaba más onerosa la modernización, que una nueva construcción. Adicionalmente, el Plan Parcial de Renovación Urbana "Ciudad CAN" limita la expedición de licencias que permitan la actualización arquitectonica de estos espacios.</t>
  </si>
  <si>
    <t xml:space="preserve">Alineación con el Desarrollo del Plan Parcial de Renovación Urbana "Ciudad CAN"  </t>
  </si>
  <si>
    <t xml:space="preserve">Participantes en el desarrollo del Plan Parcial de Renovación Urbana "Ciudad CAN"  </t>
  </si>
  <si>
    <t xml:space="preserve">Mediante adhesión del 05 de Septiembre de 2007, el INSTITUTO NACIONAL DE SALUD (INS), se adhiere al convenio 195072.           EN EJECUCION </t>
  </si>
  <si>
    <t>Con el resultado de la evaluación de vulnerabilidad de la estructura, se llegó a la conclusión que se debía replantear el proyecto inicial, pues habían cambiado las condiciones en que el mismo se concibió y resultaba más onerosa la modernización, que una nueva construcción. Ante lo cual se decidió terminar por mutuo acuerdo el convenio interadministrativo suscrito. Adicionalmente, el Plan Parcial de Renovación Urbana "Ciudad CAN" limita la expedición de licencias que permitan la actualización arquitectonica de estos espacios.</t>
  </si>
  <si>
    <t>3797e1d9-b647-42d1-922b-2f0ca1fcea6c</t>
  </si>
  <si>
    <t>"Sede B Emma Villegas de Gaitán"</t>
  </si>
  <si>
    <t>Ejecucion de las obras de ampliacion del colegio integrado de fontibon sede b emma villegas de gaitan, ubicado en la localidad nueve (9) Fontibon, de acuerdo con los planos, especificaciones y cantidades de obra entregadas por la sede.</t>
  </si>
  <si>
    <t>CO1.PCCNTR.1025827-2019</t>
  </si>
  <si>
    <t>PRORROGA No 1: 16-10-2020 (4 MESES)
PRORROGA No 2: 16-02-2021(6 MESES)
PRORROGA No 3: 30/08-2021(1MES)</t>
  </si>
  <si>
    <t>SUSP 1: 20-3-20 AL 25-3-20
PROR 1 SUSP 1: 25-3-20 AL 13-4-20
PROR 2 SUSP 2: 13-4-20 AL 27-4-20
PROR 3 SUSP 3: 27-4-20 AL 11-5-20
SUSP 2: 21-8-20 AL 20-09-2020
PROR 1 SUSP 2:  20-09-2020 AL 09-10-2020
SUSP 3: 5-5-21 AL 20-5-21</t>
  </si>
  <si>
    <t>Adicion No.1  23-dic-2020   $ 1.453.085.462
Adicion No.2  16-feb-2021   $ 1.132.277.858</t>
  </si>
  <si>
    <t>INNOVACION E INFRAESTRUCTURA S.A.S.</t>
  </si>
  <si>
    <t>ALEXANDER PEREZ PERNETT</t>
  </si>
  <si>
    <t>CONSORCIO ARCA &amp; ORBE</t>
  </si>
  <si>
    <t>FEDERICO CARDONA PABON</t>
  </si>
  <si>
    <t>Guillermo Salamanca
Ma. Estela Herrera Mendoza</t>
  </si>
  <si>
    <t xml:space="preserve">Colegio terminado </t>
  </si>
  <si>
    <t>Acta de liquidacion y fecha de entrega</t>
  </si>
  <si>
    <t>376cfac6-2de7-4173-b615-60f340e696e8</t>
  </si>
  <si>
    <t>paiba  (antiguo matadero municipal) udfjc</t>
  </si>
  <si>
    <t>143 de 2010</t>
  </si>
  <si>
    <t xml:space="preserve">OFICIO DEL 27 DE ENERO DE 2021 SUSCRITO POR CARLOS RAMON BERNAL ECHEVERRY DE LA OFICINA ASESORA DE PLANEACION INFORMA QUE LOS PROYECTOS D LA SEDE DE LA MACARENA B Y PAIBA FASE II NO PUEDEN SER CATALOGADOS COMO OBRA INCONCLUSA YA QUE SE ENCUENTRA EN LA ETAPA DE DISEÑOS Y NINGUNO A INICIADO CONSTRUCCION </t>
  </si>
  <si>
    <t xml:space="preserve">Realizar seguimiento al inicio de obra. 
Apenas se encuentra en estudios y diseños. </t>
  </si>
  <si>
    <t>2eeb29ab-2809-4dc2-9b39-081c17b4bfa6</t>
  </si>
  <si>
    <t>Jardines OEA Jardín Marsella</t>
  </si>
  <si>
    <t xml:space="preserve">Diseño y contrucción de jardines infantiles en diferentes localidades del distrito capital, partiendo del esquema básico y programa requerido, entregado por la secretaría de educación.  </t>
  </si>
  <si>
    <t>3572-2013</t>
  </si>
  <si>
    <t>Prorroga No.1 - ( 2 meses)
Prorroga No.2 - ( 75 dias)
Prorroga No.3 - (58 dias)
Prorroga No.4 - (3 meses)
Prorroga No.5 - ( 60 dias)</t>
  </si>
  <si>
    <t xml:space="preserve">Colegio Marsella
Suspension No.1  ( 5-ago-14 al 21-ene-15) - 170 dias 
Suspension No.2 ( 22-ene-15 al 5-feb-15)  - 15 dias
Suspension No.3 ( 16-feb-16 al 25-sep-16) - 180 dias
Colegio OEA
Suspension No.1  ( 5-ago-14 al 21-ene-15) - 170 dias 
Suspension No.2 ( 22-ene-15 al 5-feb-15)  - 15 dias
Suspension No.3 ( 16-feb-16 al 25-sep-15) - 162 dias
Suspension No.4 ( 14-sep-15 al 19-oct-15) - 35 dias
</t>
  </si>
  <si>
    <t>Adicion No.1  30-dic-2015 $ 1.172.275.501</t>
  </si>
  <si>
    <t>CONSORCIO ALIANZA PROYECTAR</t>
  </si>
  <si>
    <t>LINA XIMENA URREA ENCISO</t>
  </si>
  <si>
    <t>ARQUITECTURA URBANA LTDA.</t>
  </si>
  <si>
    <t>HERNANDO DAZA BERRIO</t>
  </si>
  <si>
    <t>JOSE MAURICIO BAQUERO</t>
  </si>
  <si>
    <t>Se efectuó la terminación anticipada del contrato el 15 de noviembre de 2017 y fue liquidado. Resolución 473 del 11 de diciembre 2019. 
La terminacion de los proyectos fue ejecutada mediante los contratos:
 * Marsella Contrato de obra 630227 de 2018 
 * OEA contrato de obra 602685 de 2018</t>
  </si>
  <si>
    <t>Los proyectos fueron ejecutados mediante los contratos de obra:
 * Marsella Contrato de obra 630227 de 2018 
 * OEA contrato de obra  602685 de 2018</t>
  </si>
  <si>
    <t>189c40da-682f-4fbf-b4cd-1e6b8f322754</t>
  </si>
  <si>
    <t>Jardín Juan Lozano y Lozano - Fontanagrande</t>
  </si>
  <si>
    <t>Eecución de las obras de demolición, construcción y cerramiento de la planta física del colegio indusel ubicado en la localidad de bosa upz - 84 bosa occidental del distrito capital, de acuerdo con los planos y especificaciones entregados por la secretaria de educación del distrito.</t>
  </si>
  <si>
    <t>CO1.PCCNTR.958234-2019</t>
  </si>
  <si>
    <t>Suspension No 1: (16-08-2019 AL 09-09-2019) - 25 dias
Suspension No 2: (10-09-2019 AL 17-09-2019) - 8 dias</t>
  </si>
  <si>
    <t>CONSTRUCTORA MYS SAS</t>
  </si>
  <si>
    <t>FEDERICO RAMIREZ OSORIO</t>
  </si>
  <si>
    <t>ELSA TORRES ARENALES</t>
  </si>
  <si>
    <t>ANTONIO MORALES AFRICANO
JAIME RIVEROS</t>
  </si>
  <si>
    <t>Contrato CO1.PCCNTR.958234/19 se terminó sin el cumplimiento del objeto contractual, La Secretaria adelanto proceso sancionatorio y contrato con recursos 2021 la terminacion del proyecto mediante el contrato de obra CO1.PCCNTR.3138934 de 2021, el cual termino su ejecion en marzo de 2023 y se encuentra en etapa de liquidacion</t>
  </si>
  <si>
    <t>15c1f194-688c-4b73-a072-f8fce7544540</t>
  </si>
  <si>
    <t>Realizar las obras de adecuación y remodelación de las dependencias de la sede denominada banco mercantil de la fiscalia general de la nación en Bogotá D.C. bajo la modalidad de precios fijos unitarios</t>
  </si>
  <si>
    <t>INTERIOR</t>
  </si>
  <si>
    <t>Realizar las obras de adecuación y remodelación de las dependencias de la sede denominada banco mercantil, de la Fiscalía General de la Nación en Bogotá D.C., bajo la modalidad de precios fijos unitarios</t>
  </si>
  <si>
    <t>369 de 2017</t>
  </si>
  <si>
    <t>Modificatorio 01 (31/07/2018). Prorroga 105 días, hasta el 13 de noviembre de 2018</t>
  </si>
  <si>
    <t>Liquidado unilateralmente</t>
  </si>
  <si>
    <t>FISCALIA GENERAL DE LA NACION (FGN)</t>
  </si>
  <si>
    <t>CONSORCIO CIBEGAR FISCALIA 001</t>
  </si>
  <si>
    <t>MARTHA ROCIO PIEDRAHITA VELASCO</t>
  </si>
  <si>
    <t>VELNEC S.A.</t>
  </si>
  <si>
    <t>MONICA MARIA PARDO ARAGÓN</t>
  </si>
  <si>
    <t>RUBEN DARIO ROMERO CABALLERO</t>
  </si>
  <si>
    <t>74° 04´ 29:22" W</t>
  </si>
  <si>
    <t>04° 36´ 01:32" N</t>
  </si>
  <si>
    <t>El plazo de ejecución del proyecto feneció el 13/11/2018 sin realizar la totalidad de las actividades contratadas, no hubo mutuo acuerdo para realizar prorroga al contrato</t>
  </si>
  <si>
    <t xml:space="preserve">Vencimiento del plazo de ejecución del contrato de obra sin el cumplimiento del objeto contractual </t>
  </si>
  <si>
    <t xml:space="preserve">Nuevo proceso de contratación </t>
  </si>
  <si>
    <t xml:space="preserve">Supervisor </t>
  </si>
  <si>
    <t>Durante el periodo posterior a la fecha de finalización de plazo de ejecución se surtió la actuación administrativa del debido proceso hasta la resolución 0001992 de 7/10/2020 por la cual se realiza la liquidación unilateral del contrato de obra No. 0369 de 2017 suscrito entre la Fiscalia Generala de la Nación y el consorcio CIBEGAR FISCALIA 001</t>
  </si>
  <si>
    <t xml:space="preserve">Recursos propios. el plazo de ejecución del proyecto feneció el 13/11/2018 sin realizar la totalidad de las actividades contratadas, no hubo mutuo acuerdo para realizar prorroga al contrato. Liquidación unilateral. </t>
  </si>
  <si>
    <t>Averiguar si se empezo nuevo proceso contractual</t>
  </si>
  <si>
    <t>e5815bb8-1761-42b2-b8dd-6a5b969cd2f8</t>
  </si>
  <si>
    <t>Construcción nueva del centro zonal Rafael Uribe en la ciudad de Bogotá</t>
  </si>
  <si>
    <t>INCLUSIÓN SOCIAL Y RECONCILIACIÓN</t>
  </si>
  <si>
    <t>8,942 usuarios de Protección 
13.477 Usuarios Servicios de Primera Infancia</t>
  </si>
  <si>
    <t>1131-2014</t>
  </si>
  <si>
    <t xml:space="preserve">Prórroga N° 1 suscrita el 30 de diciembre de 2014, hasta el 30 de agosto de 2015, 8 meses.
Prórroga N° 2 suscrita el 31 diciembre de 2015, hasta el 26 de enero de 2016, 26 días.
Prórroga N° 3 suscrita el 30 de noviembre de 2016, hasta el 28 de febrero de 2017, 3 meses </t>
  </si>
  <si>
    <t>Suspensión N° 1: 
Suscrita el 5 de diciembre de 2014 (4) días
Acta de reinicio 9 de diciembre de 2014
Adición en tiempo 8 meses
Suspensión N° 2. 
Sucrita el 6 de mayo de 2015  (2) meses
Prórroga N° 1 a la suspensión N° 2. 
Suscrita el 6 de julio de 2015(1) mes. Por Modificación de la licencia de construcción
Prórroga N° 2 a la suspensión No 2. 
Suscrita el 6 de agosto de 2015 (2) mes
fecha de reinicio 6 de septiembre de 2015
Suspensión No. 3. 
Ssucrita el 25 de enero de 2016 (15) días
Prórroga N° 1 a la suspensión N° 3. 
Suscrita el 9 de febrero de 2016 (15) días
Reinicio de obra. 25 de febrero de 2016</t>
  </si>
  <si>
    <t>77 meses</t>
  </si>
  <si>
    <t>Modificación Prorroga No 2 y Adición No 1 por valor de $764,852,869</t>
  </si>
  <si>
    <t>INSTITUTO COLOMBIANO DE BIENESTAR FAMILIAR (ICBF)</t>
  </si>
  <si>
    <t xml:space="preserve">CONTRATISTA: CONSORCIO UNIVERSAL
</t>
  </si>
  <si>
    <t xml:space="preserve"> 900752513-8</t>
  </si>
  <si>
    <t>JULIO CESAR OSPINA
CC 19.425.402</t>
  </si>
  <si>
    <t>CONSORCIO VALEN</t>
  </si>
  <si>
    <t>CARLOS GUSTAVO GOMEZ</t>
  </si>
  <si>
    <t>N/A
IINTERVENTOR: CONSORCIO VALEN</t>
  </si>
  <si>
    <t>El día 25 de febrero del año 2017, la Dirección Administrativa del ICBF, solicitó una cuarta prórroga al contrato, sin embargo, la Dirección de Contratación evidenció una sanción al contratista de obra, inhabilidad sobreviniente, que lo imposibilitó para suscribir el modificatorio, por tanto no se efectuó.
En virtud de lo anterior, el contrato terminó el día 28 de febrero de 2017, por vencimiento del plazo contracual, con un porcentaje de ejecución reconocido por el ICBF (pagado) del 85.82%, quedando inconclusa la obra.</t>
  </si>
  <si>
    <t xml:space="preserve">No conclusión de la obra, por la no suscripción de prórroga debido a la inhabilidad sobreviniente del contratista de obra. </t>
  </si>
  <si>
    <t xml:space="preserve">1. Producto del análisis realizado por parte del ICBF de conformidad con lo establecido en el la Ley 2020 de 2020,  en su ARTÍCULO 5o. "Decisión Administrativa. La entidad estatal contratante, según la disponibilidad de recursos compatibles con el marco fiscal de mediano plazo y la regla fiscal de cada entidad, decidirá sobre la intervención física de terminación o demolición de la obra civil inconclusa (...)", se determinó la viabilidad técnica para la terminación de la obra.
2. Seguimiento y análisis para la terminación de la obra en articulación del ICBF con la Contraloría General de la República, en concordancia con lo dispuesto en la Ley 2020 de 2020,  en su ARTÍCULO 3o. "Creación"    
</t>
  </si>
  <si>
    <t xml:space="preserve">ICBF
CONTRALORÍA GENERAL DE LA REPÚBLICA
</t>
  </si>
  <si>
    <t>A. El contratista de obra demandó al ICBF, Proceso No.: 2500023-36-000-2019-00162-00. 
PRETENSIONES: 1. Desequilibrio económico, 2. Liquidación judicial contrato 1131de 2014, 3. Pago de rendimientos financieros e intereses y 4.Condena en costas y agencias en derecho. 
 Cuenta condemanda de reconvención por parte de ICBF. PRETENSIONES: 1. Liquidación judicial contrato de obra. 2. Declaración y condenar a Consorcio por adeudar a ICBF mayores valores pagados. 3. Declaratoria de incumplimiento contractual del Consorcio Universal.
B. Por su parte el ICBF demandó a la Interventoría de controversias contractuales adelantada en contra del Consorcio Valen por medio del Proceso No.: 1100133-43-063-2019-00357-00. 
PRETENSIONES: 1. Liquidación judicial contrato de interventoría. 2.Ordenar pago por suma adeudada del contratista al ICBF, 3. Condena en costas y agencias en derecho.  
Así mismo, conforme el artículo 5° de la Ley 2020 de 2020, actualmente se adelanta la revisión de viabilidad jurpidica y financiera que permita a la entidad adoptar la decisión de la terminación de la obra.</t>
  </si>
  <si>
    <t>Realizar seguiimiento a la reactivacion de la obra</t>
  </si>
  <si>
    <t>a5b16cea-6933-43a7-a69d-15cf50d90802</t>
  </si>
  <si>
    <t>Nueva sede ministerio de vivienda, ciudad y territorio</t>
  </si>
  <si>
    <t>MINISTERIO DE VIVIENDA  CIUDAD Y TERRITORIO (MINVIVIENDA)</t>
  </si>
  <si>
    <t xml:space="preserve">CONSORCIO INTERDANN </t>
  </si>
  <si>
    <t>CARLOS MANUEL MALAVER ROJAS</t>
  </si>
  <si>
    <t>Se reitero solicitud frente al diligenciamiento de la matriz</t>
  </si>
  <si>
    <t>85c472f4-7994-4ddf-a409-a08d222eb7af</t>
  </si>
  <si>
    <t>Reforzamiento estructural edificio icfes bic</t>
  </si>
  <si>
    <t>Reforzamiento estructural del edificio perteneciente al Instituto Colombiano para la evaluación de la educación ICES, ubicado en la calle 17 # 3-40 de la ciudad de Bogotá D.C</t>
  </si>
  <si>
    <t>391-2016</t>
  </si>
  <si>
    <t>Contrato de obra</t>
  </si>
  <si>
    <t>1 - Atraso en la ejecución de las actividades principales del contrato de obra como lo son la construcción de micropilotes, pantallas adosadas a muros y muros de concreto, por causas atribuibles al contratista CONSORCIO CC.
2 - debido a !a proximidad de localización del nuevo tanque de reserva de agua para control de incendios, a la cimentación del edificio, al momento de que se lleva a cabo la demolición del tanque existente y la excavación para el nuevo, se podría poner en riesgo la estabilidad de la edificación. Por tal razón el CONSORCIO CC, en conjunto con la interventoría recomendaron al ICFES modificar la geometría inicial del mismo, lo que involucró consultas con el proyectista y la generación de un nuevo diseño.</t>
  </si>
  <si>
    <t>Recursos propios</t>
  </si>
  <si>
    <t>INSTITUTO COLOMBIANO PARA EL FOMENTO DE LA EDUCACION SUPERIOR (ICFES)</t>
  </si>
  <si>
    <t>CONSORCIO CC</t>
  </si>
  <si>
    <t>900995107-3</t>
  </si>
  <si>
    <t>LUIS JORGE CASTELLANOS CAMELO</t>
  </si>
  <si>
    <t xml:space="preserve">CONSORCIO INTERVENTORIA REFORZAMIENTO </t>
  </si>
  <si>
    <t>900998570-4</t>
  </si>
  <si>
    <t>DORIS CATALINA SILVA MORENO</t>
  </si>
  <si>
    <t>MIGUEL ANGEL BARRERA</t>
  </si>
  <si>
    <t>El alcance del contrato solo cubrio el reforzamiento estructural</t>
  </si>
  <si>
    <t>Falta redes y acabados</t>
  </si>
  <si>
    <t>Contratar la terminación del edificio</t>
  </si>
  <si>
    <t>Instituto Colombiano para el fomento de la Educacion Superior (ICFES)</t>
  </si>
  <si>
    <t>Contrato terminado y liquidado</t>
  </si>
  <si>
    <t xml:space="preserve">Contrato terminado y liquidado. El alcance solo era el reforzamiento estructural, falta redes y acabados. </t>
  </si>
  <si>
    <t>Si bien la obra cumplió con el objeto establecido, no se ha puesto en funcionamiento debido a que necesita de otro contrato, verificar nuevo contrato.</t>
  </si>
  <si>
    <t>42682442-bb1e-46d4-b05f-da9d95a1f038</t>
  </si>
  <si>
    <t>CAPS Antonio Nariño</t>
  </si>
  <si>
    <t>Contratar la obra para la adecuación y terminación del centro de atención prioritaria en salud — caps antonio nariño de la subred integrada de servicios de salud centro oriente ese., en el marco del convenio interadministrativo no. 809 de 2019 suscrito entre el fondo financiero distrital de salud — secretaria distrital de salud y la subred integrada de servicios de salud centro oriente E.S.E.</t>
  </si>
  <si>
    <t xml:space="preserve"> 02-BS-185-2020</t>
  </si>
  <si>
    <t>Prorroga No. 1 del 25/05/2021, prorrogó del 28/05/2021 al 20/06/2021
Prorroga No. 2 del 18/06/2021, prorrogó del 21/06/2021 al 05/07/2021
Prorroga No. 3 del 19/10/2021, prorrogó del 20/10/2021 al 25/10/2021</t>
  </si>
  <si>
    <t>Suspensión No. 1 del 28/06/2021, suspendió del 28/06/2021 al 12/08/2021
Suspensión No. 2 del 13/08/2021, suspendió del 14/08/2021 al 13/09/2021
Suspensión No. 3 del 13/09/2021, suspendió del 14/09/2021 al 13/10/2021</t>
  </si>
  <si>
    <t>Obra terminda y en Funcionamiento desde el 2021</t>
  </si>
  <si>
    <t>Adición No. 1 del 05/05/2021, por valor de $36.533.060
Adición No. 2 del 25/05/2021, por valor de $344.592.734</t>
  </si>
  <si>
    <t xml:space="preserve">Liquidado </t>
  </si>
  <si>
    <t>BOGOTA - SUBRED INTEGRADA DE SERVICIOS DE SALUD CENTRO ORIENTE ESE</t>
  </si>
  <si>
    <t>CONSORCIO LJ-EH 04</t>
  </si>
  <si>
    <t>LILIANA MUÑOZ</t>
  </si>
  <si>
    <t>CONSORCIO CyC 2020</t>
  </si>
  <si>
    <t>CLEMENTE ALFREDO BUITRAGO AMARILLO</t>
  </si>
  <si>
    <t>MARCIA GREICY GUACANEME VALBUENA</t>
  </si>
  <si>
    <t>4° 35' 6.223" N</t>
  </si>
  <si>
    <t xml:space="preserve">74° 5' 52.969" W </t>
  </si>
  <si>
    <t>NINGUNA - LA OBRA FUE INAUGURADA EN FECHA 04-01-2022</t>
  </si>
  <si>
    <t xml:space="preserve">NINGUNA - LA OBRA FUE INAUGURADA EN FECHA 04/01/2023 Y PUESTA EN SERVICIO A LA COMUNIDAD </t>
  </si>
  <si>
    <t xml:space="preserve">La obra esta puesta al servicio de la comunidad e inaugurada; no es claro si fue en el 2022 o 2023 ya que en la información pasan dos fechas. </t>
  </si>
  <si>
    <t>25f7d2c8-6d3f-4e7b-b632-31bf000af135</t>
  </si>
  <si>
    <t>CAPS Libertadores</t>
  </si>
  <si>
    <t>Contratar la obra para la adecuación y terminación del centro de atención prioritaria en salud — caps libertadores de la subred integrada de servicios de salud centro oriente ese., en el marco del convenio interadministrativo no. 810 de 2019 suscrito entre el fondo financiero distrital de salud — secretaria distrital de salud y la subred integrada de servicios de salud centro oriente e.s.e.</t>
  </si>
  <si>
    <t>02-BS-174-2020</t>
  </si>
  <si>
    <t>Prorroga No. 1 del 25/05/2021, prorrogó del 28/05/2021 al 20/06/2021
Prorroga No. 2 del 18/06/2021, prorrogó del 21/06/2021 al 05/07/2021</t>
  </si>
  <si>
    <t>Suspensión No. 1 del 28/06/2021, suspendió del 28/06/2021 al 11/08/2021
Suspensión No. 2 del 13/08/2021, suspendió del 14/08/2021 al 13/10/2021
Suspensión No. 3 del 13/10/2021, suspendió del 14/10/2021 al 10/11/2021</t>
  </si>
  <si>
    <t>Adición No. 1 del 05/05/2021, por valor de $36.533.060
Adición No. 2 del 25/05/2021, por valor de $431.737.554</t>
  </si>
  <si>
    <t>CONSORCIO LJ-EH 03</t>
  </si>
  <si>
    <t>LOGIO 3 ASOCIADOS S.A.S</t>
  </si>
  <si>
    <t>EHIDA JULIET RAMIREZ GUIÑA</t>
  </si>
  <si>
    <t xml:space="preserve">4° 31' 54.030" N </t>
  </si>
  <si>
    <t xml:space="preserve"> 74° 5' 7.249" W </t>
  </si>
  <si>
    <t xml:space="preserve">NINGUNA - LA OBRA FUE INAUGURADA EN FECHA </t>
  </si>
  <si>
    <t>NINGUNA - LA OBRA FUE INAUGURADA EN FECHA 16-09-2021</t>
  </si>
  <si>
    <t xml:space="preserve">NINGUNA - LA OBRA FUE INAUGURADA EN FECHA 16-09-2021 Y PUESTA EN SERVICIO A LA COMUNIDAD </t>
  </si>
  <si>
    <t>La obra esta puesta al servicio de la comunidad e inaugurada 16/09/2021</t>
  </si>
  <si>
    <t>4ad1ba33-ccc0-4bb8-8512-f5134739b150</t>
  </si>
  <si>
    <t>Mejoramiento integral de barrios</t>
  </si>
  <si>
    <t>CONTRATAR POR EL SISTEMA DE PRECIOS UNITARIOS FIJOS SIN FOMULA DE REAJUSTE "LA CONSTRUCCION DE LAS OBRAS DE CONSTRUCCION FISICA A ESCALA BARRIAL, UBICADAS EN LAS LOCALIDADES DE SAN CRISTOBAL, USME Y KENNEDY EN BOGOTÁ D.C." DE CONFORMIDAD CON LAS ESPECIFICACIONES ESTABLECIDAS EN EL PLIEGO DE CONDICIONES DE LA LICITACIÓN PUBLICA N° CVP-LP-004-2014,</t>
  </si>
  <si>
    <t>LICITACION PÚBLICA</t>
  </si>
  <si>
    <t>459-2014</t>
  </si>
  <si>
    <t>1. Prórroga No. 1, suscrita el 16 de octubre de 2015, nueva fecha de terminación final 16 de noviembre de 2015, plazo adicional de treinta (30) días calendario.
2. Prórroga No. 2, suscrita el 24 de noviembre de 2015, nueva fecha de terminación final 11 de enero de 2016, plazo adicional de cuarenta y seis (46) días calendario.
3. Prórroga No. 3, suscrita el 30 de diciembre de 2015, nueva fecha de terminación final 25 de febrero de 2016, plazo adicional de cuarenta y cinco (45) días calendario.
4. Prórroga No. 4, suscrita el 18 de marzo de 2016, nueva fecha de terminación final 18 de mayo de 2016, plazo adicional de sesenta (60) días calendario.</t>
  </si>
  <si>
    <t>1. Suspensión No. 1, suscrita el 6 de mayo de 2015, por 15 días calendario, desde el 6 de mayo de 2015 hasta el 20 de mayo de 2015, con fecha de reinicio del 21 de mayo de 2015 y nueva fecha de terminación final del 16 de octubre de 2015.
2. Suspensión No. 2, suscrita el 13 de noviembre de 2015, por 10 días calendario, desde el 13 de noviembre de 2015 hasta el 22 de noviembre de 2015, con fecha de reinicio del 23 de noviembre de 2015 y nueva fecha de terminación final del 26 de noviembre de 2015.
3. Suspensión No. 3, suscrita el 25 de febrero de 2016, por 15 días calendario, desde el 25 de febrero de 2016 hasta el 10 de marzo de 2016, con fecha de reinicio del 11 de marzo de 2016 y nueva fecha de terminación final del 11 de marzo de 2016. Ampliación de la suspensión No. 3, por 8 días hasta el 18 de marzo de 2016 y nueva fecha de terminación final del 18 de marzo de 2016.</t>
  </si>
  <si>
    <t>1. Adición No. 1, Valor inicial $1.301.930.238, suscrita el 09 de diciembre de 2015, por valor de $309.244.002, Nuevo valor $1.611.174.240.</t>
  </si>
  <si>
    <t>BOGOTA DC - CAJA DE VIVIENDA POPULAR</t>
  </si>
  <si>
    <t>CONSORCIO SAN JUAN</t>
  </si>
  <si>
    <t xml:space="preserve">LUIS ERNESTO BALAGUERA RINCON </t>
  </si>
  <si>
    <t>CONSORCIO PROJASB</t>
  </si>
  <si>
    <t>JORGE ALVARO SANCHEZ BLANCO</t>
  </si>
  <si>
    <t>DIRECTOR DE MEJORAMIENTO DE BARRIOS</t>
  </si>
  <si>
    <t>Octubre de 2020</t>
  </si>
  <si>
    <t>Longitud: 074 06 01.08000000W</t>
  </si>
  <si>
    <t>Latitud:    04 33 05.72399946N</t>
  </si>
  <si>
    <t>El contratista no termino la obra, dentro del plazo pactado</t>
  </si>
  <si>
    <t xml:space="preserve">El CIV 4003724 no se encuentra en funcionamiento total debido a que el contratista no culmino la intervención y algunas de la obras ejecutadas (escaleras) no cumplen con las condiciones tecnicas requeridas (Las anteriores no fueron objeto de pago). </t>
  </si>
  <si>
    <t>1. La Caja de Vivienda Popular obtuvo un concepto y diagnóstico técnico especializado producto del Contrato de consultoría No. 735 de 2019 requerido para la culminación de las obras objeto del contrato 459 de 2014 suscrito entre la Caja de la Vivienda Popular y CONSORCIO SAN JUAN específicamente para el segmento vial No. 4003724 - (KR 1D ENTRE DG 41A S Y DG 41ABIS S) del barrio San Martín de Loba de la Localidad de San Cristóbal.</t>
  </si>
  <si>
    <t>CVP</t>
  </si>
  <si>
    <t>A la fecha y como se observa en el recuento realizado en la celda de soluciones al problema, la obra ya se encuentra concluida de manera satisfactoria para el interés general o el definido por esta entidad estatal contratante, por lo que ya no se trata de una obra inconclusa.</t>
  </si>
  <si>
    <t xml:space="preserve">Acta de liquidacion y fecha de puesta en funcionamiento. 
PD: no me queda claro, porque según lo que reportan es que las obras no se concluyeron con el contrato 459 - 2014 sino a través del contrato 1125 de 2020 (Barrio San Martin de Loba, localidad de San Cristobal). </t>
  </si>
  <si>
    <t>b5376b35-3a6a-4472-8f7e-da973fcf5eed</t>
  </si>
  <si>
    <t>Realizar las obras de mantenimiento y reparaciones locativas para el alistamiento de la bodega y el taller en las instalaciones físicas del instituto nacional de salud, ubicado en la avenida calle 26 no. 51-20, de la ciudad de Bogotá D.C.</t>
  </si>
  <si>
    <t>Instituto Nacional de Salud</t>
  </si>
  <si>
    <t>Realizar las obras de mantenimiento y reparaciones locativas para el alistamiento de la bodega y el taller en las instalaciones físicas del Instituto Nacional de Salud, ubicado en la avenida calle 26 No. 51-20, de la ciudad de Bogotá D.C., por el sistema de precios unitarios fijos sin formula de reajuste</t>
  </si>
  <si>
    <t>705 de 2012</t>
  </si>
  <si>
    <t>*Prorroga No.1: Prorrogar el contrato de obra No. 705 de 2012 celebrado entre el INS y INGENIERIAS Y SERVICIOS SA INCER SA hasta el 31 de Enero de 2013 previo cumplimiento de los requisitos de legalización. Suscrita el 27 de Diciembre de 2012.
*Prorroga No.2: Prorrogar el contrato de obra No. 705 de 2012 celebrado entre el INS y INGENIERIAS Y SERVICIOS SA INCER SA  por 130 días calendario contados a partir del 01 de Febrero de 2013 previo cumplimiento de los requisitos de legalización. Suscrita el 31 de Enero 2013.</t>
  </si>
  <si>
    <t>Suspensión No.1: El contrato fue suspendido con fecha 02 de Abril de 2013, por un termino de 2 meses.</t>
  </si>
  <si>
    <t>2 meses</t>
  </si>
  <si>
    <t>DECLARATORIA DE INCUMPLIMIENTO</t>
  </si>
  <si>
    <t>INSTITUTO NACIONAL DE SALUD (INS)</t>
  </si>
  <si>
    <t>INGENIERIAS Y SERVICIOS SA -INCER SA</t>
  </si>
  <si>
    <t>JUAN FELIPE TORO RÍOS</t>
  </si>
  <si>
    <t>UNIVERSIDAD DE CUNDINAMARCA</t>
  </si>
  <si>
    <t>ADOLFO MIGUEL POLO SOLANO</t>
  </si>
  <si>
    <t>RUBEN DARIO MADROÑERO</t>
  </si>
  <si>
    <t>En relación con este contrato actualmente esta en curso el proceso judicial con Rad. No. 5000233600020150020300 acumulado con el No.  11001333603720140007600, a través del cual el INS demandó al contratista Empresa Ingeniería y Servicios SA – INCER y a la Universidad de Cundinamarca, para que fuera declarado el incumplimiento del contrato de obra 705 del 2012 y el Contrato de Interventoría No. 726 de 2012.</t>
  </si>
  <si>
    <t xml:space="preserve">Posible incumplimiento del contratista </t>
  </si>
  <si>
    <t xml:space="preserve">La entidad se encuentra a la espera que se resueva el proceso judicial. </t>
  </si>
  <si>
    <t>Debate en sede judicial, autoridad competente para dirimir el conflicto expuesto.</t>
  </si>
  <si>
    <t xml:space="preserve">Ninguna </t>
  </si>
  <si>
    <t>No relacionan avance físico ni financiero. Esta en un posible incumplimiento contractual. Esta en proceso judicial. Recursos del PGN.</t>
  </si>
  <si>
    <t>1202af3d-ba3a-4168-adb8-f49037d3e5bf</t>
  </si>
  <si>
    <t>Nueva torre hospital de Kennedy III nivel</t>
  </si>
  <si>
    <t>Apropiación, validación, complementación y ajuste a los estudios y diseños existentes, para la terminación de la construcción y puesta en funcionamiento de la USS Occidente de Kennedy, bajo la modalidad llave en mano, en el marco del proyecto de “reforzamiento y ampliación del hospital occidente de Kennedy III Nivel de Atención</t>
  </si>
  <si>
    <t>4763-2018</t>
  </si>
  <si>
    <t>Convenio interadministrativo</t>
  </si>
  <si>
    <t>Prorroga 1:  Fecha suscripción 12/02/2019, Fecha culminación 13/04/2020, tiempo 3 meses.
Prorroga 2:  Fecha suscripción 3/05/2019, Fecha culminación 15/11/2020, tiempo 11 meses.
Prorroga 3:  Fecha suscripción 29/08/2019, Fecha culminación 20/08/2020, tiempo 24 meses y 7 dias de la etapa 1 del proyecto.
Prorroga 4:  Fecha suscripción 18/06/2020, Fecha culminación 9/09/2021, tiempo 20 dias etaoa 2 obra.
Prorroga 5:  Fecha suscripción 24/12/2020, Fecha culminación 25/04/2022, tiempo 7 meses y 16 días.
Prorroga 6:  Fecha suscripción 2/06/2021, Fecha culminación 25/11/2022, tiempo 7 meses.
Prorroga 7:  Fecha suscripción 25/11/2022, Fecha culminación 27/04/2023, tiempo 5 meses y dos dias.</t>
  </si>
  <si>
    <t>Suspensión 1:  Fecha suscripción 30/03/2020, Fecha culminación 29/04/2020, tiempo 1 mes.</t>
  </si>
  <si>
    <t>Valor inicial: $31.999.999.999, Adición 1, fecha 24/12/2020, monto  $17.476.281.324
Valor inicial: $49.476.281.233, Adición 2, fecha 2/06/2021, monto  $38.673.323.345
Valor inicial: $88.149.604.578, Adición 3, fecha 30/11/2022, monto  $2.319.527.341</t>
  </si>
  <si>
    <t>BOGOTA DC - SUBRED INTEGRADA DE SERVICIOS DE SALUD SUR OCCIDENTE ESE</t>
  </si>
  <si>
    <t>CONSORCIO QUIRON</t>
  </si>
  <si>
    <t>JAIRO ENRIQUE VARELA FIHOLL</t>
  </si>
  <si>
    <t>CONSORCIO KENNEDY 2018</t>
  </si>
  <si>
    <t>901202722</t>
  </si>
  <si>
    <t>ALVARO ENRIQUE GÓMEZ RODRIGUEZ</t>
  </si>
  <si>
    <t>JEFE OFICINA ASESORA DE DESARROLLO INSTITUCIONAL- SUBRED SUR OCCIDENTE</t>
  </si>
  <si>
    <t>74° 08' 47.73000" W</t>
  </si>
  <si>
    <t>04° 40' 49.7499" N</t>
  </si>
  <si>
    <t>Incremento de la Morbilidad en la población de la Subred Sur Occidente</t>
  </si>
  <si>
    <t>• Espacio físico insuficiente para la atención de diferentes patologías, generando barreras de acceso derivadas de la zonificación de servicios actual del hospital.
• Deterioro en la dotación biomédica para la correcta atención de usuarios.
• Insuficientes programas de servicio de diagnóstico y tratamiento integral 
• Vulnerabilidad Sísmica de la edificación
• Deterioro en las redes sanitarias, eléctricas, gases medicinales, hídrica, red de incendios y ventilación.</t>
  </si>
  <si>
    <t>• N°1. Mejoramiento de las condiciones de prestación de servicios del Hospital Occidente de Kennedy por medio de la inversión en infraestructura y do-tación de las diferentes áreas. 
• N°2. Mejoramiento de las condiciones del servicio con la adquisición de un predio alterno para la construcción de una edificación, realizar el reforza-miento estructural y reordenamiento físico arquitectónico de la edificación existente.</t>
  </si>
  <si>
    <t>Sector Salud</t>
  </si>
  <si>
    <t>Ninguna</t>
  </si>
  <si>
    <t>095ad7e6-1c86-40fe-b473-67d755f6aa66</t>
  </si>
  <si>
    <t>Obras para la construcción para culminar el sistema complementario de las calles de rodaje en el costado occidental del aeropuerto internacional El Dorado fase 1</t>
  </si>
  <si>
    <t>Obras para la construcción para culminar el sistema complementario de calles de rodaje en el costado occidental del aeropuerto internacional el dorado – fase 1</t>
  </si>
  <si>
    <t>12/22/2017</t>
  </si>
  <si>
    <t>RESCURSOS PROPIOS</t>
  </si>
  <si>
    <t>AERONAUTICA CIVIL (AEROCIVIL)</t>
  </si>
  <si>
    <t>CONSORCIO DORADO</t>
  </si>
  <si>
    <t>ALFREDO JOSE MUÑOZ RODRIGUEZ</t>
  </si>
  <si>
    <t>CONSORCIO CALLES DE RODAJE 2017</t>
  </si>
  <si>
    <t>JUAN MIGUEL CALDERON GALLON</t>
  </si>
  <si>
    <t>MARIA CONSUELO DURAN CARO</t>
  </si>
  <si>
    <t>Incumplimiento</t>
  </si>
  <si>
    <t xml:space="preserve">Acreditar finalización exitosa de la obra - ley 2020 de 2020 articulo 12 </t>
  </si>
  <si>
    <t>AERONAUTICA CIVIL- CGR</t>
  </si>
  <si>
    <t>Con resolucion n° 03698 del 27 de noviembre de 2018 se decide la actuación sancionatoria contractual adelantada por el presunto incumplimiento de obligaciones del contrato 17000360 h4 de 2017 y con resolución 370 del 11 de febrero de 2019 se resuelve el recurso de reposición interpuesto contra la resolucion n° 3698 donde se resuelve confirmar en su totalidad la resolucion y declarar ocurrido el siniestro amparado en la garantia de cumplimiento a favor de entidades estales no.  01gu073581 en el amparo de cumplimiento expedida por la compañia aseguradora confianza s.a en la suma de $ 10.334.816.822.
La obra fue finalizada exitosamente, en virtud del contrato n. 20001188 h4-2020 cuyo objeto consistió en: “terminación de la calle de rodaje lima, construcción del box coulvert (paso a desnivel) y obras complementarias en el aeropuerto internacional el dorado bogotá d.c.”. el cual ya fue recibido a satisfacion por parte de la interventoria y la supervision.
Con oficio id 1080965 el director general solicita a la cgr la cancelacion de la anotacion de la obra respectiva en el registro nacional de obras inconclusas</t>
  </si>
  <si>
    <t>88f62482-50ad-436b-a791-71a7adb229bd</t>
  </si>
  <si>
    <t>COLEGIO BICENTENARIO DE LA INDEPENDENCIA</t>
  </si>
  <si>
    <t>LL3058</t>
  </si>
  <si>
    <t>55df7f81-fb25-448a-b91f-208de488bb15</t>
  </si>
  <si>
    <t>Construcción tanque de retención tunjuelo medio</t>
  </si>
  <si>
    <t>Construcción tanque de retención tunjuelo medio y obras anexas</t>
  </si>
  <si>
    <t>Licitación pública</t>
  </si>
  <si>
    <t>1-01-25500-1020-2008</t>
  </si>
  <si>
    <t xml:space="preserve">Modificación #1. Prórroga por (2) meses
Modificación #2. Prórroga por (39) días </t>
  </si>
  <si>
    <t>Adición No. 1 (30-12-2015):  $3.412.564.589</t>
  </si>
  <si>
    <t>UNIÓN TEMPORAL TUNJUELO MEDIO</t>
  </si>
  <si>
    <t xml:space="preserve">ORLANDO FAJARDO CASTILLO </t>
  </si>
  <si>
    <t>INGETEC S.A.</t>
  </si>
  <si>
    <t>860001986</t>
  </si>
  <si>
    <t xml:space="preserve">ALVARO CASTRO VASQUEZ </t>
  </si>
  <si>
    <t>MARIO ERNESTO CAICEDO HIDALGO</t>
  </si>
  <si>
    <t>SE EJECUTÓ DE MANERA NORMAL Y SE EJECUTARON LAS OBRAS A SATISFACCIÓN; Los valores mayores pagados corresponden a los ajustes de la claúsula. 
Esta obra está concluida en su totalidad, y entrará en funcionamiento con la puesta en marcha de la Estación Elevadora de Aguas Residuales Canoas – EEARC.</t>
  </si>
  <si>
    <t>Proyecto finalizado sin entrada en operación. Para que entre en funcionamiento será necesario poner en marcha la estación elevadora de Aguas Residuales Canoas - EEARC</t>
  </si>
  <si>
    <t xml:space="preserve">Revisar si ya se puso en funcionamiento la estación elevadora de aguas residuales, debido a que esto se menciona en varios contratos para poder ponerse en funcionamiento. </t>
  </si>
  <si>
    <t>291ddd7b-8fb5-4fdf-90f0-bdae050464eb</t>
  </si>
  <si>
    <t>COLEGIO ROGELIO SALMONA</t>
  </si>
  <si>
    <t>LL3057</t>
  </si>
  <si>
    <t>be726d1e-caf5-46a3-b086-8aa6787293be</t>
  </si>
  <si>
    <t>Nueva sede de la alcaldía local de Teusaquillo</t>
  </si>
  <si>
    <t>Empleados de la Alcaldía de Teusaquillo (137641)</t>
  </si>
  <si>
    <t>Realizar por el sistema de precios unitarios fijos sin formula de reajuste la construccion de la nueva sede de la alcaldia local de teusaquillo en la ciudad de Bogotá D.C.</t>
  </si>
  <si>
    <t>BOGOTA DC - ALCALDIA LOCAL DE TEUSAQUILLO</t>
  </si>
  <si>
    <t>CONSORCIO VELNEC GNG 2017</t>
  </si>
  <si>
    <t>901.092.975</t>
  </si>
  <si>
    <t>Antonio Rafael González Fandiño</t>
  </si>
  <si>
    <t xml:space="preserve">REFORZAMIENTO ESTRUCTURAL. RETIRO DE CORTASOLES </t>
  </si>
  <si>
    <t xml:space="preserve">Las acciones adelantadas por la Alcaldia Local en el marco de la presente obra han sido:
Reclamación a la Aseguradora para que se afecte la Póliza de Responsabilidad Civil Extracontractual (Seguro de Responsabilidad Civil Derivado De Cumplimiento) No. 0443154−7 - SEGUROS GENERALES SURAMERICANA S.A. con No. de Radicado: 20226300362561 – Ante esta reclamación, la aseguradora dio respuesta mediante radicado No. 20226310064372, manifestando que las causas de las afectaciones a los predios vecinos que fueron objeto de la reclamación realizada por parte de la entidad se encuentran excluidas del contrato de seguros suscrito.     
Procedimiento administrativo sancionatorio: La Alcaldía Local de Teusaquillo inició procedimiento administrativo sancionatorio por presunto incumplimiento mediante radicado SEGUROS GENERALES SURAMERICANA S.A 20226300410531 del 09 de junio de 2022, de igual manera se remitió citación a la aseguradora mediante radicado 20226300410621, quienes han participado del desarrollo de la audiencia señalada en el artículo 86 de la Ley 1474 de 2011 desde el día 12 de julio de 2022, actualmente la misma se encuentra en estado suspendida:
- El día 12 de julio de 2022, se dio inicio al procedimiento administrativo sancionatorio al contrato 088-2022, la audiencia fue suspendida y reiniciada nuevamente los días 28 de julio y 31 de julio de 2022. En la primera fecha se recibieron los descargos por parte del Contratista y la Aseguradora y el 31 de agosto se decretaron las pruebas del proceso.
- Actualmente la audiencia se encuentra suspendida sujeta al aval de la conciliación tramitada del Tribunal administrativo, fecha en la cual será reanudada; no obstante, dentro de los quince días hábiles siguientes a la fecha en la cual se decretaron las pruebas se dará traslado a las pruebas que fueron admitidas e incorporadas al expediente del proceso.
Conciliación extrajudicial en derecho. En el mes de julio de 2022 el contratista solicitó audiencia de conciliación extrajudicial en derecho, solicitando la terminación y archivo del Procedimiento Administrativo Sancionatorio, así como de llegar a un ARREGLO DE COMÚN ACUERDO para dar por terminado el objeto contractual del Contrato de Obra Pública No. 088-2016.
- Mediante acta del 13 de diciembre de 2022 del expediente E-2022-434225 se establecieron los acuerdos de conciliación y se ordenó remitir la misma al Tribunal Administrativo De Cundinamarca para su respectivo reparto, donde le correspondió el radicado 25000234100020230001400 de la sección primera de la primera corporación. 
- El pasado 6 de junio de la presente anualidad, se profirió providencia mediante el cual remite por competencia el proceso de conciliación a la Sección Tercera del Tribunal Administrativo de Cundinamarca, bajo el radicado 25000233600020230034200. (Se adjunta la respectiva captura de pantalla con la información antes mencionada). </t>
  </si>
  <si>
    <t>Tiene Procedimiento Administrativo Sancionatorio. Terminado sin liquidar.</t>
  </si>
  <si>
    <t>NA</t>
  </si>
  <si>
    <t xml:space="preserve">IE PORVENIR </t>
  </si>
  <si>
    <t>N-2019-01</t>
  </si>
  <si>
    <t>CONSORCIO CONSTRUCONSULTORES 2019</t>
  </si>
  <si>
    <t>IE BONAVISTA</t>
  </si>
  <si>
    <t>N-2019-04</t>
  </si>
  <si>
    <t>URBANISCOM LTDA</t>
  </si>
  <si>
    <t>Museo Nacional de Memoria Historica de Colombia</t>
  </si>
  <si>
    <t xml:space="preserve">YOLANDA GUTIERREZ </t>
  </si>
  <si>
    <t xml:space="preserve">Realizar la construccion del museo nacional de la memoria de colombia, en la ciudad de Bogotá D.C. bajo la modalidad de precios unitarios fijos sin formula de reajuste </t>
  </si>
  <si>
    <t>Precios unitarios fijos sin formula de reajuste</t>
  </si>
  <si>
    <t>13-002/2020</t>
  </si>
  <si>
    <t>AGENCIA NACIONAL INMOBILIARIA VIRGILIO BARCO VARGAS</t>
  </si>
  <si>
    <t>OBRASCÓN HUARTE LAÍN S.A. SUCURSAL COLOMBIA (OHLA)</t>
  </si>
  <si>
    <t>ALVARO ISIDORO MANCHADO MAYAYO</t>
  </si>
  <si>
    <t>CE. 1060966</t>
  </si>
  <si>
    <t>CONSORCIO CGD MUSEO</t>
  </si>
  <si>
    <t>Marcela Gutiérrez Diaz</t>
  </si>
  <si>
    <t>Claudia Rincón Díaz</t>
  </si>
  <si>
    <t>1.	Amenaza en la calidad de elementos estructurales que involucran posibles insuficiencias en su desempeño (resistencias) a partir de las tolerancias a la NSR-10 y los documentos sobre los estudios y diseños. 
2. Potencial actualización de los detalles técnicos sobre los estudios y diseños a partir de los parámetros y condiciones constructivas realizadas en la edificación existente. 
3. Falta de información técnica que proporcione el estado actual de las modificaciones en la obra existente (planos records). Levantamiento detallado de las condiciones de la construcción. 
4. Definición exacta del avance fisico de la obra, teniendo en cuenta la incertidumbre en algunos aspectos de calidad sobre ciertos elementos de la estructura existente. 
5. Determinación del alcance de aquellas obras complementarias que garanticen la integridad mecanico-fisica y estetica (concreto arquitectónico) que asegure la continuidad de actividades sobre la edificación existente.</t>
  </si>
  <si>
    <t xml:space="preserve">1. Inadecuados procesos constructivos del anterior contratista que propician la carencia de ciertos parametros en el cumplimiento de las especificaciones técnicas.
2.Debido a la ejecucion de obras parciales, se hace necesario la verificación y complementación de los estudios y diseños sobre documentación con autoria directa del CNMH. 
3. Deficiencia en el control de la información por parte del anterior contratista que abarcarón la carencia de los ajustes presentados por los procesos constructivos en obra. 
4. Debido a la incertidumbre en las condiciones de calidad y cumplimiento de algunos elementos de la estructura, se imposbilita conocer en definitiva el alcance de las actividades pendientes por ejecutar tecnicamente. 
5. Falta de las herramientas de juicio técnico y que esten bajo un analisis especializado que indiquen los parametros y alcance de final de las actividades de intervención requeridas sobre el edificio.  </t>
  </si>
  <si>
    <t>1.Estudio de verificación e integridad estructural, complementado con actividades de primeros auxilios que protejan la infraestructura física existente.
2. Traslado de la propiedad de los estudios y diseños.
3.Levantamiento paralelo con el estudio complementario patológico.
4.Producto del estudio de patología, diagnóstico físico y contractual del alcance para la intervención de la estructura existente y la posterior terminación del proyecto.
5.Consolidación técnica de los parámetros técnicos a partir del diagnóstico especializado de la integridad de la estructura a través de la elaboración total del DTS.</t>
  </si>
  <si>
    <t>ANIM/CNMH</t>
  </si>
  <si>
    <t>Se incluye en la estrategia de Compromiso Colombia</t>
  </si>
  <si>
    <t>Contrato de obra No. 1067 de 2015 “Construcción de la Sede de servicios complementarios de formación para el trabajo de la Dirección General del SENA"</t>
  </si>
  <si>
    <t xml:space="preserve">Construcción de la sede de servicios complementarios de formación para el trabajo de la Dirección General del SENA – Calle 57 Bogotá </t>
  </si>
  <si>
    <t xml:space="preserve">1067 DE 2015 </t>
  </si>
  <si>
    <t xml:space="preserve">Prórorga 1. Prorrogar el plazo de ejecución a partir del 19 de septiembre de 2017 y hasta el 27 de junio de 2018.
Prórroga 2. Prórroga del plazo de ejecución a partir del 27 de junio de 2018 hasta el 30 de noviembre de 2018 (156 días calendario).
Prórroga 3. Prórroga del plazo de ejecución a partir del 01 de diciembre de 2018 hasta el 10 de abril de 2019.
Prórroga 4. Prórroga del plazo de ejecución a partir del 11 de abril de 2019 hasta el 10 de mayo de 2019.
Prórroga 5. Prórroga del plazo de ejecución a partir del 11 de mayo del 2019 hasta el 31 de mayo de 2019.
Prórroga 6.  Prórroga del plazo de ejecución del 1 de junio de 2019 hasta el 20 de diciembre de 2019 (7 meses y 20 días).
Otrosí 19. Prórroga del plazo de ejecución de 273 días calendario del 19 de enero de 2020 hasta el 22 de octubre de 2020.
Otrosí 22. Prórroga del plazo de ejecución de 5 meses del 18 de febrero de 2021 hasta el 17 de julio de 2021.
Otrosí 23. Prórroga del plazo de ejecución de 3 semanas y dos días del 28 de julio de 2021 hasta el 21 de agosto de 2021.
Otrosí 25. Prorrogar el plazo del contrato de obra hasta el día 04 de agosto de 2022..
Otrosí 28. Prorrogar el plazo del contrato de obra hasta el día 28 de diciembre de 2022.
Otrosí 29. Prorrogar el plazo del contrato de obra hasta el día 26 de febrero de 2023.
Otrosí 30. Prorrogar el plazo del contrato de obra hasta el día 26 de julio de 2023.
Otrosí 33. Por medio del cual se prórroga el plazo de ejecución de la obra en noventa (90) días calendario, es decir, hasta el 26 de octubre de 2023.
</t>
  </si>
  <si>
    <t xml:space="preserve">Acta de suspensión 1.Se suspendió el plazo de ejecución entre el 24 de febrero al 9 de abril de 2017. (45 días).
Acta de suspensión 2. Se suspendió el plazo de ejecución entre el 16 de septiembre al 26 de septiembre de 2019. (11 días).
Acta de suspensión 3. Se suspendió el plazo de ejecución entre el 28 de diciembre de 2019 al 15 de enero de 2020. (19 días).
Acta de suspensión 4. Se suspendió el plazo de ejecución entre el 10 de marzo al 09 de abril de 2020. (30 días).
Prórroga de suspensión 4.Se prorrogo la suspensión entre el 10 de abril al 09 de mayo de 2020 (30 días).
Prórroga 2 suspensión 4.Se prorrogo la suspensión entre el 10 al 18 de mayo de 2020 (8 días).
Prórroga 3 suspensión 4.Se prorrogo la suspensión entre el 19 de mayo al 22 de junio de 2020 (33 días).
Acta suspensión 5.Se suspendió el plazo de ejecución entre el 14 al 27 de agosto de 2020. (14 días).
Acta suspensión 6. Se suspendió el plazo de ejecución entre el 12 al 22 de julio de 2021. (11 días).
Acta suspensión 7. Se suspendió el plazo de ejecución entre el 20 de agosto al 18 de septiembre de 2021. (30 días).
Prórroga 1 suspensión 7.Se prorrogo la suspensión entre el 19 de septiembre al 08 de octubre de 2021 (20 días).
Prórroga 2 suspensión 7.Se prorrogo la suspensión entre el 09 de octubre al 20 de octubre de 2021 (12 días).
Prórroga 3 suspensión 7. Se prorrogo la suspensión entre el 21 de octubre al 27 de octubre de 2021 (7 días)
</t>
  </si>
  <si>
    <t>75 meses 28 días</t>
  </si>
  <si>
    <t xml:space="preserve">
 1. Otrosí Nº 20. Ampliación del valor del anticipo por $ 1.646.632.467 (Valor total del anticipo $ 3.611.069.394)
2. Otrosí Nº 21.  Ampliación del valor del contrato por $ 124.712.660 (Valor total del contrato $ 19.769.081.939) por concepto de implementación del
protocolo de bioseguridad.
3. Otrosí Nº 25. Ampliar el valor del contrato en $10.647’141.492 de la siguiente manera:
-	$633’936.138 por reajuste de precios de actividades contractuales.
-	$10.013’205.354 por actividades no previstas .
4. Otrosí Nº 26. Ampliación del valor del contrato por $ 90.441.620  por concepto de implementación del
protocolo de bioseguridad en el periodo entre enero y agosto de 2021.
5.Otrosí Nº 27. Ampliación del valor del anticipo por $ 5.290.385.236 (Valor total del anticipo $ 8.901.454.630).
6.Otrosí Nº28. Ampliar el valor del contrato en $ 5.836.730.691 (Valor total del contrato $ 36.343.395.743).
7. Otrosí Nº 29. Ampliar el valor del anticipo por $ 1.796.909.052 (Valor total del anticipo $10.698.364.132)
</t>
  </si>
  <si>
    <t>El Servicio Nacional de Aprendizaje SENA</t>
  </si>
  <si>
    <t xml:space="preserve">Consorcio Infraestructura SENA – CIS </t>
  </si>
  <si>
    <t xml:space="preserve">Yeiner Sierra </t>
  </si>
  <si>
    <t xml:space="preserve">Universidad Nacional De Colombia –Sede Bogotá – Facultad De Ingeniería </t>
  </si>
  <si>
    <t>María Alejandra Guzmán Pardo</t>
  </si>
  <si>
    <t>Incumplimiento del contrato de obra. Finalizado el plazo contractual quedaron obras pendientes.</t>
  </si>
  <si>
    <t>Retrasos en las obras, terminación de la licencia de construcción. No obtención de permisos ante la Secretaría de Amiente y el IDU para adelantar obras pendientes</t>
  </si>
  <si>
    <t>La entidad contratante aún no ha defiido las soluciones para la culminación de la obra</t>
  </si>
  <si>
    <t>SENA</t>
  </si>
  <si>
    <t>IE PLAZA LOGISTICA</t>
  </si>
  <si>
    <t>N-2019-02</t>
  </si>
  <si>
    <t>CONSORCIO CONSTRUCCIONES COLOMBIANAS 011</t>
  </si>
  <si>
    <t>CONSORCIO INFRAESTRUCTURAS 2019</t>
  </si>
  <si>
    <t>Acta de liquidación y fecha puesta en funcionamiento</t>
  </si>
  <si>
    <t xml:space="preserve">IE LOS CEREZOS </t>
  </si>
  <si>
    <t>N-2019-03</t>
  </si>
  <si>
    <t>EL PROYECTO ES EJECUTADO POR SUJETO DE CONTROL DE LA CGR?,SI ES ASÍ, MENCIONE CUAL ENTIDAD SUJETO DE CONTROL</t>
  </si>
  <si>
    <t>ENTIDAD RESPONSABLE Y CONTRATANTE DEL PROYECTO</t>
  </si>
  <si>
    <t>LA ENTIDAD EJECUTORA ES DE ORDEN NACIONAL O TERRITORIAL</t>
  </si>
  <si>
    <t>NÚMERO DE BENEFICIARIOS GRUPO FOCALIZADA</t>
  </si>
  <si>
    <t>NÚMERO DE BENEFICIARIOS GRUPO DISCAPACITADOS</t>
  </si>
  <si>
    <t>NÚMERO DE BENEFICIARIOS GRUPO ÉTNICOS</t>
  </si>
  <si>
    <t>OTROS (INDIQUE CUALES Y CANTIDAD)</t>
  </si>
  <si>
    <t>REDACTAR OBSERVACIONES RELEVANTES ACERCA DE LA POBLACIÓN BENEFICIARIA</t>
  </si>
  <si>
    <t>LA CONTRATACIÓN HACE PARTE DE UNIÓN TEMPORAL O CONSORCIO, INDIQUE CUAL</t>
  </si>
  <si>
    <t>CANTIDAD DE CONVENIOS O CONTRATOS ASOCIADOS</t>
  </si>
  <si>
    <t xml:space="preserve">REFERENCIE CONVENIOS Y CONTRATOS DERIVADOS (PRINCIPAL, DERIVADO, INTERVENTORÍA O FIDUCIA) </t>
  </si>
  <si>
    <t>NÚMERO DE CONTRATOS</t>
  </si>
  <si>
    <t>NÚMERO DE REGISTRO PRESUPUESTAL ASIGNADO</t>
  </si>
  <si>
    <t>NOMBRE DE FIDUCIA Y NUMERO DE CONTRATO ASIGNADO</t>
  </si>
  <si>
    <t>TIPO DE CONTRATO CELEBRADO</t>
  </si>
  <si>
    <t>AÑO DE APROBACIÓN DEL PROYECTO</t>
  </si>
  <si>
    <t>FECHA DE ASIGNACIÓN DEL CONTRATO</t>
  </si>
  <si>
    <t>CUANTAS FASES O ETAPAS TIENE EL PROYECTO</t>
  </si>
  <si>
    <t>FASES O ETAPAS ACTUALES DEL PROYECTO</t>
  </si>
  <si>
    <t>PLAZO EN DÍAS DE EJECUCIÓN INICIAL</t>
  </si>
  <si>
    <t>PLAZO EN MESES DE EJECUCIÓN INICIAL</t>
  </si>
  <si>
    <t>FECHA DE SUSCRIPCIÓN DE CADA PRORROGA</t>
  </si>
  <si>
    <t>FECHA DE INICIO DE CADA PRORROGA</t>
  </si>
  <si>
    <t>DÍAS DE PRORROGA PARA CADA PRORROGA</t>
  </si>
  <si>
    <t>TOTAL DÍAS PRORROGADOS</t>
  </si>
  <si>
    <t>MOTIVO DE CADA PRORROGA</t>
  </si>
  <si>
    <t>FECHA DE SUSCRIPCIÓN DE CADA SUSPENSIÓN</t>
  </si>
  <si>
    <t>TIEMPO EN DÍAS DE CADA SUSPENSIÓN</t>
  </si>
  <si>
    <t>TIEMPO TOTAL SUSPENDIDO</t>
  </si>
  <si>
    <t>FECHA DE INICIO DE CADA SUSPENSION</t>
  </si>
  <si>
    <t>FECHA DE REINICIO DE CADA SUSPENSION</t>
  </si>
  <si>
    <t>MOTIVO DE CADA SUSPENSION</t>
  </si>
  <si>
    <t>VALOR INICIAL CONTRATO INTERVENTORIA</t>
  </si>
  <si>
    <t>FECHA DE SUSCRIPCION DE CADA ADICION</t>
  </si>
  <si>
    <t>VALOR DE CADA ADICION</t>
  </si>
  <si>
    <t>MOTIVO DE CADA ADICION</t>
  </si>
  <si>
    <t>2. VALOR TOTAL ADICIONES</t>
  </si>
  <si>
    <t>VALOR TOTAL PAGADO AL CONTRATO</t>
  </si>
  <si>
    <t>RECURSOS ASIGNADOS POR COFINANCIACION INTERNACIONAL</t>
  </si>
  <si>
    <t>RECURSOS ASIGNADOS POR PGN</t>
  </si>
  <si>
    <t>RECURSOS ASIGNADOS POR REGALIAS</t>
  </si>
  <si>
    <t>RECURSOS ASIGNADOS POR SGP</t>
  </si>
  <si>
    <t>8. TOTAL RECURSOS ASIGNADOS POR EL DEPARTAMENTO</t>
  </si>
  <si>
    <t>9. TOTAL RECURSOS ASIGNADOS POR LA NACIÓN</t>
  </si>
  <si>
    <t>ENTIDAD QUE ASIGNO LOS RECURSOS</t>
  </si>
  <si>
    <t>TIPO DE RECURSOS (DISTRITAL, MUNICIPAL  NACIONAL, NACIONAL FFIE, MIXTO)</t>
  </si>
  <si>
    <t>1. ENTIDADES CONTRATANTES</t>
  </si>
  <si>
    <t>CONTRATO - CONTRATISTAS 
PERSONAS JURÍDICAS</t>
  </si>
  <si>
    <t>DIRECCION DEL CONTRATISTA O EMPRESA CONTRATISTA</t>
  </si>
  <si>
    <t xml:space="preserve">IDENTIFICACIÓN CONTRATISTA RAZÓN SOCIAL (NIT)
</t>
  </si>
  <si>
    <t>CEDULA DEL SUPERVISOR DEL CONTRATO</t>
  </si>
  <si>
    <t>Direccion catastral del proyecto</t>
  </si>
  <si>
    <t>CUANTAS UBICACIONES TIENE EL PROYECTO</t>
  </si>
  <si>
    <t>RELACIONE LAS COORDENADAS X (LONGITUD) PARA CADA UBICACIÓN</t>
  </si>
  <si>
    <t>RELACIONE LAS COORDENADAS EN Y (LATITUD) PARA CADA UBICACIÓN</t>
  </si>
  <si>
    <t>CONSTRUCCIÓN DE OBRAS COMPLEMENTARIAS EN EL CENTRO REGIONAL INTEGRAL DE RESPUESTAS-CRIR EN EL MUNICIPIO DE TOCANCIPÁ</t>
  </si>
  <si>
    <t>INDUSTRIA, INNOVACION E INFRAESTRUCTURA</t>
  </si>
  <si>
    <t>1. CONVENIO INTERADMINIS.XXXX
2.  CONVENIO XXXXXX
3.  PRINCIPAL :CONTRATO DE OBRA XXXX
4.   CONTRATO DE INTERVENTORIA XX
5.  CONTRATOS DERIVADOS:
1. XXXXXXXX
2.XXXXXXXX
3. XXXXXXXX</t>
  </si>
  <si>
    <t>CONTRATO DE OBRA: XXXXXXX
 No. SECOPXXXXX
CONTRATO DE INTERVENTORIA:
XXXXXXXXXXX
NO. SECOP XXXXX</t>
  </si>
  <si>
    <t>CONVENIOS:XXXXX
CONTRATO PRINCIPAL:XXX
CONTRATO DE INTERVENTORIA:XXX
CONTRATOS DERIVADOS:
1.XXXX
2XXXXX
.
.</t>
  </si>
  <si>
    <t>CONTRATO DE OBRA: "XXXXXXXXXXXXXXXXXXXXXXXXXXXXXXXXXX"
CONTRATO DE INTERVENTORIA "XXXXXXXXXXXXXXXXXXXXXXXXX"</t>
  </si>
  <si>
    <t>OBRA</t>
  </si>
  <si>
    <t>PRORROGA 1 XXXXXX
PRORROGA 2XXXXXX
PRORROGA 3 XXXXXX
.
.
.
PRORROGA n XXXXXX</t>
  </si>
  <si>
    <t>XXXX</t>
  </si>
  <si>
    <t>XX</t>
  </si>
  <si>
    <t>SUSPENCION 1 XXXXXX
SUSPENCION 2XXXXXX
SUSPENCION 3 XXXXXX
.
.
.SUSPENCION n XXXXXX</t>
  </si>
  <si>
    <t>XXX</t>
  </si>
  <si>
    <t>$XXXXXXXXXX</t>
  </si>
  <si>
    <t>$ XXXXXXXXXX</t>
  </si>
  <si>
    <t>CONTRATO DE OBRA:
ADICION 1: XXX
ADICION 2: XXX
.
.
ADICION n: XXX
CONTRATO DE INTERVENTORIA:
ADICION 1: XXX
ADICION 2: XXX
.
.
ADICION n: XXX</t>
  </si>
  <si>
    <t>CONTRATO DE OBRA:
XXXX
CONTRATO DE INTERVENTORIA:
XXX</t>
  </si>
  <si>
    <t>XXXXXXX</t>
  </si>
  <si>
    <t>XXXXXX</t>
  </si>
  <si>
    <t>SUSPENDIDO</t>
  </si>
  <si>
    <t xml:space="preserve">POR FAVOR EXPLICAR EN QUE PROCESO ESTA ACTUALMENTE:
EJEMPLO:
RESOLVER LAS SIGUIENTES INQUIETUDES DE ACUERDO A CADA PROBLEMATICA. CADA PROBLEMATICA ES DISTINTA POR LO QUE NO SE PUEDE GENERALIZAR EN ESTE ESPACIO:
ACTUALMENTE EN QUE ESTADO ESTA EL PROYECTO? ESPERANDO LICENCIAS, RE DISEÑO, ETC...
SE ENCUENTRA EN FUNCIONAMIENTO?
SI TIENE PROCESOS ACTIVOS CUALES SON?
</t>
  </si>
  <si>
    <t>Ejem: CUNDINAMARCA</t>
  </si>
  <si>
    <t>Ejem: TOCANCIPÁ</t>
  </si>
  <si>
    <t>EJEMP: LL248</t>
  </si>
  <si>
    <t>SELECCIONE CUAL</t>
  </si>
  <si>
    <t>NUMERO TOTAL DE BENEFICIARIOS, SE NECESITA CANTIDAD NUMERICA (INCLUYEN BENEFICIARIOS EN GRUPO O SIN GRUPO)</t>
  </si>
  <si>
    <t>SI LA POBLACION PERTENECE AL GRUPO SELECCIONE CUAL</t>
  </si>
  <si>
    <t>DIGITE LA CANTIDAD. SI NO TIENEN BENEFICIARIOS PONER NO APLICA O N/A Y DEJAR EN BLANCO EL GRUPO</t>
  </si>
  <si>
    <t xml:space="preserve">SI LA POBLACION PERTENECE A ALGUN GRUPO OTRO, SELECCION </t>
  </si>
  <si>
    <t>1- EL PRINCIPAL, ES EL PROYECTO COMO TAL. 
2- DE TODOS LOS CONTRATOS Y CONVENIOS SE DILIGENCIA SOLO LAS CELDAS:
ESCRIBA EL NUMERO DE CONTRATO O CONVENIO, ESCRIBA EL NUMERO DE REGISTRO PRESUPUESTAL ASIGNADO, ESCRIBA EL NOMBRE DE LA FIDUCIA Y NUMERO DEL CONTRATO ASIGNADO, ESCRIBA EL NOMBRE DEL CONTRATISTA, ESCRIBA EL NOMBRE DEL REPRESENTANTE LEGA, ESCRIBA EL NIT CONTRATISTA, ESCRIBA LA CEDULA DEL CONTRATISTA, DIRECCION DEL CONTRATISTA, NOMBRE DEL SUPEVISOR, CEDULA DEL SUPERVISOR.
3- EL RESTO DE CELDAS SE DEBEN DILIGENCIAR PARA CONTRATO DE OBRA Y CONTRATO DE INTERVENTORIA</t>
  </si>
  <si>
    <t>Ademas del numero del contrato colocar segun secop como se escribe en secop ejemplo CO1-PCCNTR- 127224</t>
  </si>
  <si>
    <t>Escribir de esta forma:
No. 2531/ Fecha:01012023/valor:200.000.000</t>
  </si>
  <si>
    <t>Ejemplo: Colpatria/No. contrato  212323123</t>
  </si>
  <si>
    <t>OBRA Y INTERVENTORIA</t>
  </si>
  <si>
    <t>SELECCIONE  LA MODALIDAD DEL CONTRATO PRINCIPAL (CONTRATO DE OBRA)</t>
  </si>
  <si>
    <t>ESCRIBA AMBOS OBJETOS CONTRACTUALES OBRA Y INTERVENTORIA</t>
  </si>
  <si>
    <t>SOLO CONTRATO PRINCIPAL</t>
  </si>
  <si>
    <t>SELECCIONE, SOLO CONTRATO PRINCIPAL</t>
  </si>
  <si>
    <t xml:space="preserve">NOTA: NO SE REFIERE A ETAPAS PRECONTRACTUAL, CONTRACTUAL Y POSTCONTRACTUAL. SE REFIERE SI DENTRO DEL CONTRATO HAY MAS DE UNA FASE, EJEMPLO: 2 CONSTRUCCIONES DIFERENTES O 2 CONSTRUCCIONES LAS CUALES 1 DEPENDE DE LA OTRA. </t>
  </si>
  <si>
    <t>SOLO CONTRATO PRINCIPAL
Verificar la informacion contractual del contratante_ la entidad contratante</t>
  </si>
  <si>
    <t>SUMA TOTAL DE C.OBRA+INTERVENTORIA+ SUS ADICIONES</t>
  </si>
  <si>
    <t>LO PAGADO AL CONTRATO DE OBRA CORRESPONDIENTE DE LOS RECURSOS ASIGNADOS</t>
  </si>
  <si>
    <t>ES LA SUMA DE LOS RECURSOS ASIGNADOS AL DEPARTAMENTO
NOTA: EL TOTAL DE LA SUMA DE RECURSOS ASIGNADOS POR: MUNICIPIO+DEPARTAMENTO+ NACION 
DEBE SER IGUAL AL CONTRATO DE OBRA + ADICIONES + CONTRATO DE INTERVENTORIA + ADICIONES.</t>
  </si>
  <si>
    <t>ES LA SUMA DE LOS RECURSOS ASIGNADOS AL NACION.
NOTA: EL TOTAL DE LA SUMA DE RECURSOS ASIGNADOS POR: MUNICIPIO+DEPARTAMENTO+ NACION 
DEBE SER IGUAL AL CONTRATO DE OBRA + ADICIONES + CONTRATO DE INTERVENTORIA + ADICIONES.</t>
  </si>
  <si>
    <t xml:space="preserve">
NOMBRE DEL CONTRATISTA DE LOS CONVENIOS
NOMBRE DEL CONTRATISTA DE OBRA:
NOMBRE DEL CONTRATISTA DE CONTRATOS DERIVADOS</t>
  </si>
  <si>
    <t>NIT DEL CONTRATISTA DE LOS CONVENIOS
NIT DEL CONTRATISTA DE OBRA:
NIT DEL CONTRATISTA DE CONTRATOS DERIVADOS</t>
  </si>
  <si>
    <t>R.LEGAL DEL CONTRATISTA DE LOS CONVENIOS
R.LEGAL DEL CONTRATISTA DE OBRA:
R.LEGAL DEL CONTRATISTA DE CONTRATOS DERIVADOS</t>
  </si>
  <si>
    <t>CC DEL CONTRATISTA DE LOS CONVENIOS
CC DEL CONTRATISTA DE OBRA:
CC DEL CONTRATISTA DE CONTRATOS DERIVADOS</t>
  </si>
  <si>
    <t>SEGÚN DOCUMENTACION CONTRACTUAL</t>
  </si>
  <si>
    <t>DESCRIBIR CADA DIRECCION QUE SE TIENE CON SUS COORDENADAS EJEMPLO: 
-73.92601966519770</t>
  </si>
  <si>
    <t>DESCRIBIR CADA DIRECCION QUE SE TIENE CON SUS COORDENADA EJEMPLO:
4.961171810291935</t>
  </si>
  <si>
    <t>NOMBRE DE PROYECTO</t>
  </si>
  <si>
    <t>SECTOR</t>
  </si>
  <si>
    <t xml:space="preserve">TOTAL, RECURSOS </t>
  </si>
  <si>
    <t>RECURSOS ASIGNADOS</t>
  </si>
  <si>
    <t>ENTIDAD CONTRATANTE</t>
  </si>
  <si>
    <t xml:space="preserve">TOTAL </t>
  </si>
  <si>
    <t>NOMBRE DEL PROYECTO</t>
  </si>
  <si>
    <t>TOTAL, RECURSOS</t>
  </si>
  <si>
    <t>1.11</t>
  </si>
  <si>
    <t>ACCION POR EL CLIMA</t>
  </si>
  <si>
    <t>ENTREGADO Y EN FUNCIONAMIENTO</t>
  </si>
  <si>
    <t>AGRICULTURA Y DESARROLLO RURAL</t>
  </si>
  <si>
    <t>AGUA LIMPIA Y SANEAMIENTO</t>
  </si>
  <si>
    <t>ENTREGADO SIN FUNCIONAR</t>
  </si>
  <si>
    <t>ALIANZAS PARA LOGRAR LOS OBJETIVOS</t>
  </si>
  <si>
    <t>EN EJECUCCION</t>
  </si>
  <si>
    <t>CIENCIA Y TECNOLOGIA</t>
  </si>
  <si>
    <t>CIUDADES Y COMUNIDADES SOSTENIBLES</t>
  </si>
  <si>
    <t>EDUCACION DE CALIDAD</t>
  </si>
  <si>
    <t>CULTURA</t>
  </si>
  <si>
    <t>ENERGIA ASEQUIBLE Y NO CONTAMINANTE</t>
  </si>
  <si>
    <t>DEFENSA NACIONAL</t>
  </si>
  <si>
    <t>FIN DE LA POBREZA</t>
  </si>
  <si>
    <t>DEPORTE</t>
  </si>
  <si>
    <t>HAMBRE CERO</t>
  </si>
  <si>
    <t>EDUCACION NACIONAL</t>
  </si>
  <si>
    <t>IGUALDAD DE GENERO</t>
  </si>
  <si>
    <t>ESTADISTICA</t>
  </si>
  <si>
    <t>FUNCION PUBLICA</t>
  </si>
  <si>
    <t>PAZ, JUSTICIA E INSTITUCIONES SOLIDAD</t>
  </si>
  <si>
    <t>HACIENDA Y CREDITO PUBLICO</t>
  </si>
  <si>
    <t>PRODUCCION Y CONSUMO RESPONSABLES</t>
  </si>
  <si>
    <t>INCLUSION SOCIAL Y RECONCILIACION</t>
  </si>
  <si>
    <t>REDUCCION DE LAS DESIGUALDADES</t>
  </si>
  <si>
    <t>NÚMERO DE BENEFICIARIOS GRUPO ETNICOS</t>
  </si>
  <si>
    <t>INTELIGENCIA ESTRATEGICA</t>
  </si>
  <si>
    <t>SALUD Y BIENESTAR</t>
  </si>
  <si>
    <t>PRIMERA INFANCIA</t>
  </si>
  <si>
    <t>AUDITIVA</t>
  </si>
  <si>
    <t>GITANO O RROM</t>
  </si>
  <si>
    <t>DESMOVILIZADO</t>
  </si>
  <si>
    <t>TRABAJO DECENTE Y CRECIMIENTO ECONOMICO</t>
  </si>
  <si>
    <t>NIÑOS,NIÑAS, ADOLECENTES Y JOVENES</t>
  </si>
  <si>
    <t>COGNITIVA</t>
  </si>
  <si>
    <t>INDIGENAS</t>
  </si>
  <si>
    <t>DESPLAZADOS</t>
  </si>
  <si>
    <t>JUSTICIA Y DERECHO</t>
  </si>
  <si>
    <t>VIDA DE ECOSISTEMAS TERRESTRES</t>
  </si>
  <si>
    <t>POBLACION LGBT</t>
  </si>
  <si>
    <t>FISICA</t>
  </si>
  <si>
    <t>NEGROS, MULATOS, AFRODESCENDIENTES, AFROAMERICANOS</t>
  </si>
  <si>
    <t>MIGRANTES</t>
  </si>
  <si>
    <t>MINAS Y ENERGIA</t>
  </si>
  <si>
    <t>VIDA SUBMARINA</t>
  </si>
  <si>
    <t>TERCERA EDAD</t>
  </si>
  <si>
    <t>MULTIPLE</t>
  </si>
  <si>
    <t>PALENQUERO</t>
  </si>
  <si>
    <t>REINSERTADO</t>
  </si>
  <si>
    <t>PLANEACION</t>
  </si>
  <si>
    <t>POBLACION POBRE Y VULNERABLE</t>
  </si>
  <si>
    <t>PSICOSOCIAL</t>
  </si>
  <si>
    <t>RAIZALES</t>
  </si>
  <si>
    <t>VICTIMA DE CONFLICTO ARMADO</t>
  </si>
  <si>
    <t>PRESIDENCIA DE LA REPUBLICA</t>
  </si>
  <si>
    <t>SORDOCEGUERA</t>
  </si>
  <si>
    <t>RELACIONES EXTERIORES</t>
  </si>
  <si>
    <t>VISUAL</t>
  </si>
  <si>
    <t>SALUD Y PROTECCION SOCIAL</t>
  </si>
  <si>
    <t>TICS</t>
  </si>
  <si>
    <t>TRABAJO</t>
  </si>
  <si>
    <t>2.1 ESTADO ACTUAL DEL PROYECTO</t>
  </si>
  <si>
    <t>2.3</t>
  </si>
  <si>
    <t>MODALIDAD DE CONTRATACION</t>
  </si>
  <si>
    <t>2.4 TIPO DE CONTRATO CELEBRADO</t>
  </si>
  <si>
    <t>ADMINISTRACION DE RECURSOS DEL REGIMEN SUBSIDIADO</t>
  </si>
  <si>
    <t>ADJUDICADO</t>
  </si>
  <si>
    <t>CONCURSO DE MERITOS (LEY 1150 DE 2007)</t>
  </si>
  <si>
    <t>ADMINISTRACION Y CUSTODIA DE BONOS DEL PROGRAMA</t>
  </si>
  <si>
    <t>CELEBRADO</t>
  </si>
  <si>
    <t>CONCURSO PUBLICO</t>
  </si>
  <si>
    <t>ADMINISTRACION Y CUSTODIA DE VALORES</t>
  </si>
  <si>
    <t>CONVOCADO</t>
  </si>
  <si>
    <t>CONTRATACION DE DERECHO PRIVADO</t>
  </si>
  <si>
    <t>ARRENDAMIENTO DE BIENES INMUEBLES</t>
  </si>
  <si>
    <t>CONTRATACION DIRECTA - CONTRATACION DE EMPRESTITOS</t>
  </si>
  <si>
    <t>ARRENDAMIENTO DE BIENES MUEBLES</t>
  </si>
  <si>
    <t>DESCARTADO</t>
  </si>
  <si>
    <t>CONTRATACION DIRECTA - CONTRATOS INTERADMINISTRATIVOS</t>
  </si>
  <si>
    <t>COMODATO</t>
  </si>
  <si>
    <t>CONTRATACION DIRECTA - MINIMA CUANTIA DECRETO 2516 - 2011</t>
  </si>
  <si>
    <t>COMPRAVENTA (BIENES INMUEBES)</t>
  </si>
  <si>
    <t>EJECUTADO</t>
  </si>
  <si>
    <t>CONTRATACION DIRECTA - (CONVENIOS)</t>
  </si>
  <si>
    <t>COMPRAVENTA (BIENES MUEBLES)</t>
  </si>
  <si>
    <t>EXPRESION DE INTERES</t>
  </si>
  <si>
    <t>CONTRATACION DIRECTA (LEY 1150 DE 2007)</t>
  </si>
  <si>
    <t>CONCESION (ADMINISTRACION DE BIENES)</t>
  </si>
  <si>
    <t>INVITACION ABIERTA</t>
  </si>
  <si>
    <t>CONTRATACION DIRECTA - CONVOCATORIA PUBLICA</t>
  </si>
  <si>
    <t>CONCESION (OTROS)</t>
  </si>
  <si>
    <t>INVITACION CERRADA</t>
  </si>
  <si>
    <t>CONTRATACION DIRECTA - MENOR CUANTIA</t>
  </si>
  <si>
    <t>CONCESION (SERVICIOS PUBLICOS DOMICILIARIOS)</t>
  </si>
  <si>
    <t>LIQUIDADO</t>
  </si>
  <si>
    <t>CONTRATACION PARA OBJETO ESPECIFICO (ART.13 DEC. 2170/02)</t>
  </si>
  <si>
    <t>CONSULTORIA (ASESORIA TECNICA)</t>
  </si>
  <si>
    <t>LIQUIDADO UNILATERALMENTE</t>
  </si>
  <si>
    <t>LICITACION PUBLICA (LEY 1150 DE 2007)</t>
  </si>
  <si>
    <t>CONSULTORIA ( ESTUDIOS Y DISEÑOS TECNICOS)</t>
  </si>
  <si>
    <t>LIQUIDADO BILATERALMENTE</t>
  </si>
  <si>
    <t>PROCESO LICITATORIO</t>
  </si>
  <si>
    <t>CONSULTORIA (GERENCIA DE OBRA)</t>
  </si>
  <si>
    <t>LISTA CORTA</t>
  </si>
  <si>
    <t>SELECCIÓN ABREVIADA - 10% MENOR CUANTIA</t>
  </si>
  <si>
    <t>CONSULTORIA (GERENCIA DE PROYECTO)</t>
  </si>
  <si>
    <t>PUBLICACION PARA MANIFESTACIONES DE INTERES</t>
  </si>
  <si>
    <t>SELECCIÓN ABREVIADA - MENOR CUANTIA</t>
  </si>
  <si>
    <t>CONSULTORIA (INTERVENTORIA)</t>
  </si>
  <si>
    <t xml:space="preserve">SELECCIÓN ABREVIADA - SUBASTA INVERSA </t>
  </si>
  <si>
    <t>CONSULTORIA (OTROS)</t>
  </si>
  <si>
    <t>TERMINACION ANTICIPADA POR INCUMPLIMIENTO</t>
  </si>
  <si>
    <t>SELECCIÓN ABREVIADA (LEY 1150 DE 2007)</t>
  </si>
  <si>
    <t>CONTRATO DE FIDUCIA O ENCARGO FIDUCIARIO</t>
  </si>
  <si>
    <t>TERMINADO ANORMALMENTE DESPUES DE CONVOCADO</t>
  </si>
  <si>
    <t>CONTRATO DE SEGUROS</t>
  </si>
  <si>
    <t>INVIABLE</t>
  </si>
  <si>
    <t>CONTRATO INTERADMINISTRATIVO</t>
  </si>
  <si>
    <t>CONVENIO ADMINISTRATIVO</t>
  </si>
  <si>
    <t>CONVENIO DE COOPERACION Y ASISTENCIA TECNICA</t>
  </si>
  <si>
    <t>CONVENIO INTERADMINISTRSTIVO DE COFINANCIACION</t>
  </si>
  <si>
    <t>CORRETAJE O INTERMEDIACION DE SEGUROS</t>
  </si>
  <si>
    <t>DERECHOS DE AUTOR O PROPIEDAD INTELECTUAL</t>
  </si>
  <si>
    <t>OTRO TIPO DE CONTRATO FINANCIERO</t>
  </si>
  <si>
    <t>OTRO TIPO DE NATURALEZA DE CONTRATOS</t>
  </si>
  <si>
    <t>OTROS CONRATOS CON ORGANISMOS MULTILATERALES</t>
  </si>
  <si>
    <t>OTROS CONTRATOS DE ASOCIACION</t>
  </si>
  <si>
    <t>OTROS SERVICIOS</t>
  </si>
  <si>
    <t>OTROS SUMINISTROS</t>
  </si>
  <si>
    <t>OTROS TIPOS DE CONVENIOS</t>
  </si>
  <si>
    <t>REPRESENTACION DE TENEDORES DE BONOS</t>
  </si>
  <si>
    <t>SERVICIOS APOYO A LA GESTION DE LA ENTIDAD (SERVICIOS ADMINISTRATIVOS)</t>
  </si>
  <si>
    <t>SERVICIOS ARTISTICOS</t>
  </si>
  <si>
    <t>SERVICIOS ASISTENCIALES DE SALUD</t>
  </si>
  <si>
    <t>SERVICIOS DE CAPACITACION</t>
  </si>
  <si>
    <t>SERVICIOS DE COMUNICACIONES</t>
  </si>
  <si>
    <t>SERVICIOS DE EDICION</t>
  </si>
  <si>
    <t>SERVICIOS DE IMPRESIÓN</t>
  </si>
  <si>
    <t>SERVICIOS DE MANTENIMIENTO Y /O REPARACION</t>
  </si>
  <si>
    <t>SERVICIOS DE OUTSOURCING</t>
  </si>
  <si>
    <t>SERVICIOS DE PUBLICACION</t>
  </si>
  <si>
    <t>SERVICIOS DE TRANSPORTE</t>
  </si>
  <si>
    <t>SERVICIOS PROFESIONALES</t>
  </si>
  <si>
    <t>SUMINISTRO DE BIENES EN GENERAL</t>
  </si>
  <si>
    <t>SUMINISTRO DE SERVICIO DE ASEO</t>
  </si>
  <si>
    <t>SUMINISTRO DE SERVICIO DE VIGILANCIA</t>
  </si>
  <si>
    <t>SUMINISTRO DE ALIMENTOS</t>
  </si>
  <si>
    <t>SUMINISTRO DE MEDICAMENTOS</t>
  </si>
  <si>
    <t>SUSCRIPCIONES, AFILIACIONES</t>
  </si>
  <si>
    <t>TRANSFERENCIA DE TECNOLOCIA</t>
  </si>
  <si>
    <t>Global ID 06122023</t>
  </si>
  <si>
    <t>Nombre del proyecto</t>
  </si>
  <si>
    <t>Categoria base 06122023</t>
  </si>
  <si>
    <t>Global ID 06122023 base contralor</t>
  </si>
  <si>
    <t>Categoria base contralor</t>
  </si>
  <si>
    <t xml:space="preserve">DIFERENCIA </t>
  </si>
  <si>
    <t>Información de la entidad</t>
  </si>
  <si>
    <t>Diferente a la base del contralor</t>
  </si>
  <si>
    <t>ELEFANTE BLANCO U OBRA INCONCLUSA PORQUE ESTÁ TERMINADO PERO NO SE ENCUENTRA EN FUNCIONAMIENTO</t>
  </si>
  <si>
    <t>Construcción interceptor rio Bogota fucha tunjuelo</t>
  </si>
  <si>
    <t>OK</t>
  </si>
  <si>
    <t>PROYECTO CRITICO</t>
  </si>
  <si>
    <t>OBRA INCONCLUSA U ELEFANTE BLANCO</t>
  </si>
  <si>
    <t xml:space="preserve">avenida usminia </t>
  </si>
  <si>
    <t>ciudad de chengdu - bolonia</t>
  </si>
  <si>
    <t>sede b emma villegas de gaitán</t>
  </si>
  <si>
    <t>ENTREGADO. NO ES CLARO SI FUE  ENTREGADO. 100% ESTUDIOS Y DISEÑOS Y 1,71 % DE EJECUCIÓN. LLAMAR UNA VEZ SE TENGA RESPUESTA CONFIRMAR LA CATEGORÍA DEL PROYECTO.  LE SOLICITÉ A JORGE HERRERA ADELANTAR LA GESTIÓN.</t>
  </si>
  <si>
    <t>50611f1b-71aa-4ffd-abd4-f916d203c9ea</t>
  </si>
  <si>
    <t>construcción de las obras para el proyecto del edificio b de la sede la macarena de la universidad francisco josé de caldas</t>
  </si>
  <si>
    <r>
      <rPr>
        <sz val="11"/>
        <color theme="1"/>
        <rFont val="Calibri"/>
        <family val="2"/>
        <scheme val="minor"/>
      </rPr>
      <t xml:space="preserve">PROYECTO CRITICO. ESTÁ EN ETAPA DE DISEÑOS NO HA INICIADO OBRA. </t>
    </r>
    <r>
      <rPr>
        <sz val="11"/>
        <color rgb="FFFF0000"/>
        <rFont val="Calibri"/>
        <family val="2"/>
        <scheme val="minor"/>
      </rPr>
      <t>AUNQUE POR DEFINICIÓN NO ESTARÍA EN ESTA CATEGORÌA</t>
    </r>
  </si>
  <si>
    <t>OBRA INCONCLUSA</t>
  </si>
  <si>
    <t>subcuenca colector calle 22</t>
  </si>
  <si>
    <t>jardín toscana lisboa - sabana de tibabuyes</t>
  </si>
  <si>
    <t>"sede b emma villegas de gaitán".</t>
  </si>
  <si>
    <t xml:space="preserve">ENTREGADO. ES NECESARIO LLAMAR PARA ACLARAR LO RELACIONADO CON ESTE PROYECTO. LE SOLICITÉ A JORGE HERRERA ADELANTAR LA GESTIÓN. </t>
  </si>
  <si>
    <t>jardín juan lozano y lozano - fontanagrande</t>
  </si>
  <si>
    <t>reforzamiento estructural edificio icfes bic</t>
  </si>
  <si>
    <t>ELEFANTE BLANCO U OBRA INCONCLUSA. TERMINADO SIN PUESTA EN FUNCIONAMIENTO</t>
  </si>
  <si>
    <t>mejoramiento integral de barrios</t>
  </si>
  <si>
    <t>LA ENTIDAD CONTRATANTE ES LA ENTIDAD QUE LLEVA ACABO EL PROCESO DE CONTRATACION Y SUPERVISION.
VERFICAR LA INFORMACION CONTRACTUAL  
EJEM: ALCALDIA MUNICIPAL DE XXXX</t>
  </si>
  <si>
    <t>TERRITORIAL O NACIONAL?</t>
  </si>
  <si>
    <t>BANCO DE PROGRAMAS Y PROYECTOS DE INVERSION NACIONAL
EJEMP: 2020258170033</t>
  </si>
  <si>
    <t>SI EL PROYECTO ES ELEFANTE BLANCO O ES PROYECTO EN EJECUCCION? 
NOTA: SI EL PROYECTO ES ELEFANTE BLANCO PERO ACTUALMENTE ESTA EN EJECUCCION, SIGUE SIENDO ELEFANTE BLANCO HASTA QUE EL NUEVO PROYECTO SE FINALICE Y SE DEBE DILIGENCIAR UNA MATRIZ NUEVA PARA ESTE NUEVO PROYECTO ADEMAS DE LA QUE SE DILIGENCIA ACTUALMENTE</t>
  </si>
  <si>
    <t>SI LA POBLACION PERTENECE AL GRUPO SELECCIONE CUAL ES</t>
  </si>
  <si>
    <t>SI ES OTRO GRUPO, MENCIONE CUAL ES. PERO LA CANTIDAD PUEDEN USAR LA CELDA "V"</t>
  </si>
  <si>
    <t>SE REQUIERE EL NUMERO DE CONTRATOS, CONVENIOS, ETC..
CONVENIOS: XXX
CONTRATO PRINCIPAL:XXX
CONTRATO DE INTERVENTORIA: XXX
CONTRATOS DERIVADOS:XXX</t>
  </si>
  <si>
    <t>VERIFICAR INFORMACION CONTRACTUAL</t>
  </si>
  <si>
    <t>EN CUAL ETAPA ESTA DE LAS DEFINIDAS EN LA CELDA "AM"</t>
  </si>
  <si>
    <t>CUANTOS DIAS HAY EN EJECUCCION</t>
  </si>
  <si>
    <t>CUANTOS MESES HAY EN EJECUCCION</t>
  </si>
  <si>
    <t>REAL ES FINAL, SEGÚN LA ULTIMA MODIFICACION CONTRACTUAL
CUANTOS DIAS HAY EN EJECUCCION</t>
  </si>
  <si>
    <t>REAL ES FINAL, SEGÚN LA ULTIMA MODIFICACION CONTRACTUAL
CUANTOS MESES HAY EN EJECUCCION</t>
  </si>
  <si>
    <t>ESTA CELDA ES LA SUMA DE LOS RECURSOS ASIGNADOS COMO:
VALOR INICIAL CONTRATO DE OBRA, VALOR INICIAL CONTRATO DE INTERVENTORIA, VALOR DE ADICIONES DEL CONTRATO DE OBRA Y ADICIONES DEL CONTRATO DE INTERVENTORIA. LO ANTERIOR ES LO ASIGNADO AL PROYECTO</t>
  </si>
  <si>
    <t>VALOR DISCRIMINADO PARA LOS RECURSOS DEL NACION</t>
  </si>
  <si>
    <t>VALOR DISCRIMINADO PARA LOS RECURSOS DEL DEPARTAMENTO</t>
  </si>
  <si>
    <t>VALOR DISCRIMINADO PARA LOS RECURSOS DEL MUNICIPIO</t>
  </si>
  <si>
    <t>ESCRIBIR SI SON NACIONALES, MUNICIPAL, SI ES MIXTO DISCRIMINAR LAS DE DONDE SON LOS RECURSOS</t>
  </si>
  <si>
    <t>SELECCIONE EL ESTADO ACTUAL Y ACLARAR AL FINAL DE LA TABLA CELDA "DS" PROCESO, LA FECHA DE ESTA NOVEDAD CONTRACTUAL</t>
  </si>
  <si>
    <t>ACLARE O JUSTIFIQUE EL ESTADO DEL PROYECTO AL FINAL DE LA TABLA CELDA "DS" PROCESO</t>
  </si>
  <si>
    <t xml:space="preserve">
DIRECCION DEL CONTRATISTA DE LOS CONVENIOS
DIRECCION DEL CONTRATISTA DE OBRA:
DIRECCION DEL CONTRATISTA DE CONTRATOS DERIVADOS</t>
  </si>
  <si>
    <t>NOMBRE DE LA INTERVENTORIA DE OBRA</t>
  </si>
  <si>
    <t>NIT DE LA INTERVENTORIA DE OBRA</t>
  </si>
  <si>
    <t>SI EL PROYECTO TIENE VARIA SETAPAS O FASES, DESCRIBIR CADA UBICACIÓN Y ESTAS DEBEN TENER SUS COORDENADAS</t>
  </si>
  <si>
    <t>LA ENTIDAD EJECUTORA ES LA QUE COLOCA LOS RECURSOS 
EJEMPLO: ENTERRITORIO, MINISTERIO DEL INTERIOR, REGALIAS, EMPRESAS PUBLICAS DE CUNDINAMARCA, CAMARA DE COMERCIO, SUPERINTENDENCIA DE INDUSTRIA Y COMERCIO.. ETC..
SI LOS RECURSOS VIENEN DE VARIAS FUENTES COLOCARLAS EJEMPLO: 
MINISTERIO DE VIVIENDA - NACIONAL - $XXXX
EMPRESAS PUBLICAS DE CUNDINAMARCA - DEPARTAMENTA - $XXXXXXXXX
ALCALDIA MUNICIPAL DE XX - TERRITORIAL - $.....</t>
  </si>
  <si>
    <t>DIGITE LA LLAVE MEN PARA PROYECTOS DEL FIEE COLEGIOS</t>
  </si>
  <si>
    <t>DIGITE EL CODIGO BPIN</t>
  </si>
  <si>
    <t>ESTE PROYECTO CUMPLE LOS CRITERIOS DE OBRA INCONCLUSA - ELEFANTE BLANCO, ES  PROYECTO CRÍTICO(EN EJECUCIÓN) O ENTREGADO Y EN FUNCIONAMIENTO</t>
  </si>
  <si>
    <t>SELECCIONE EL SECTOR DEL DNP QUE APLIQUE AL PROYECTO (LISTA DESPLEGABLE)</t>
  </si>
  <si>
    <t>SELECCIONE EL OBJETIVO DEL DESARROLLO SOSTENIBLE AL QUE PERTENECE EL PROYECTO (LISTA DESPLEGABLE)</t>
  </si>
  <si>
    <t>SELECCINE EL TIPO DE GRUPO FOCALIZADA (LISTA DESPLEGABLE)</t>
  </si>
  <si>
    <t>SELECCIONE EL GRUPO DE DISCAPACITADO (LISTA DESPLEGABLE)</t>
  </si>
  <si>
    <t>SELECCIONE EL GRUPO ÉTNICOS (LISTA DESPLEGABLE)</t>
  </si>
  <si>
    <t>SELECCIÓN OTRO GRUPO (LISTA DESPLEGABLE)</t>
  </si>
  <si>
    <t>LINK SECOP</t>
  </si>
  <si>
    <t>DIGITE LINK SECOP PARA LOS DIFERENTES CONTRATOS Y CONVENIOS</t>
  </si>
  <si>
    <t>SELECCIONE LA MODALIDAD DE CONTRATACIÓN (LISTA DESPLEGABLE)</t>
  </si>
  <si>
    <t>SELECCIONE EL TIPO DE CONTRATO CELEBRADO (LISTA DESPLEGABLE)</t>
  </si>
  <si>
    <t>FECHA ACTA DE INICIO</t>
  </si>
  <si>
    <t>5. PRIMERA FECHA DE FINALIZACIÓN PACTADA (SEGÚN CONTRATO INICIAL)</t>
  </si>
  <si>
    <t xml:space="preserve">FECHA DE FINALIZACIÓN  FINAL (SEGÚN LA ULTIMA PRORROGA) </t>
  </si>
  <si>
    <t>PLAZO EN DÍAS FINAL DEL CONTRATO</t>
  </si>
  <si>
    <t>PLAZO EN MESES FINAL DEL CONTRATO</t>
  </si>
  <si>
    <t>EJEMPLO:
SI ES NECESARIO
CONTRATO XXX CON ENTIDAD CONTRATANTE XXX</t>
  </si>
  <si>
    <t>SUMA DE TODOS LOS DIAS PRORROGADOS</t>
  </si>
  <si>
    <t>FUENTE Y ORIGEN DE LOS RECURSOS</t>
  </si>
  <si>
    <t xml:space="preserve">DIGITE LA(S) FUENTE(S) DE LOS RECURSOS SEGÚN EL TOTAL DE RECURSOS ASIGNADOS AL PROYECTOS ASI COMO SU ORIGEN
EJEM DE FUENTE: REGALIAS, PROPIOS (MINICIPAL), PROPIOS DEPARTAMENTAL, PGN, SGP ENTRE OTROS
EJEMPLO COMO SE DESEA:
TOTAL DE RECURSOS ASIGNADOS $XXXXX
MINISTERIO DE EDUC.--REGALIAS-$XXXXXXXXX
PROPIOS MUNICIPIO-$XXXXXXXXXX
SE DEBE TENER EL DETALLE DE LOS RECURSOS ASIGNADOS </t>
  </si>
  <si>
    <t>OTROS RECURSOS ASIGNADOS</t>
  </si>
  <si>
    <t>$XXXXXX</t>
  </si>
  <si>
    <t>SELECCIONE EL ESTADO  CONTRACTUAL ACTUAL (LISTA DESPLEGABLE)</t>
  </si>
  <si>
    <t xml:space="preserve">NOMBRE DEL SUPERVISOR DEL CONTRATO DE OBRA </t>
  </si>
  <si>
    <t>CEDULA DEL SUPERVISOR DEL CONTRATO DE OBRA</t>
  </si>
  <si>
    <t>SELECCIONE EL ESTADO DEL PROYECTO (LISTA DESPLEGABLE)</t>
  </si>
  <si>
    <t xml:space="preserve">SI ES OBRA INCONCLUSA CUAL FUE LA CAUSA O PROBLEMA QUE OCACIONÓ ESTE ESTADO
SI ES PROYECTO EN EJECUCION QUE PROBLEMAS RELEVANTES HA TENIDO ESTE PROYECTO </t>
  </si>
  <si>
    <t>OBSERVACIONES RELEVANTES</t>
  </si>
  <si>
    <t xml:space="preserve"> DEPARTAMENTO </t>
  </si>
  <si>
    <t xml:space="preserve"> MUNICIPIO</t>
  </si>
  <si>
    <t>SI ES NECESARIO CONTRATO ADICIONAL PARA DOTACIÓN, ENERGIZACIÓN O OTROS PARA EL FUNCIONAMIENTO DEL PROYECTO INDIQUE ENTIDAD CONTRATANTE Y DATOS DEL CONTRATO</t>
  </si>
  <si>
    <t>EXPLICACIÓN ADICIONES (MOTIVO)</t>
  </si>
  <si>
    <t>EXPLICACIÓN SUSPENSIONES (MOTIVO)</t>
  </si>
  <si>
    <t>EXPLICACIÓN PRORROGAS (MOTIVO)</t>
  </si>
  <si>
    <t>xxxxxx</t>
  </si>
  <si>
    <t>xxxx</t>
  </si>
  <si>
    <t>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</si>
</sst>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_-;\-&quot;$&quot;\ * #,##0_-;_-&quot;$&quot;\ * &quot;-&quot;??_-;_-@_-"/>
    <numFmt numFmtId="165" formatCode="#,##0..\M"/>
    <numFmt numFmtId="166" formatCode="_-* #,##0_-;\-* #,##0_-;_-* &quot;-&quot;??_-;_-@_-"/>
    <numFmt numFmtId="167" formatCode="0.0"/>
    <numFmt numFmtId="168" formatCode="&quot;$&quot;\ #,##0"/>
    <numFmt numFmtId="169" formatCode="&quot;$&quot;\ #,##0.00"/>
    <numFmt numFmtId="170" formatCode="#,##0.000000"/>
  </numFmts>
  <fonts count="25">
    <font>
      <sz val="11"/>
      <color theme="1"/>
      <name val="Calibri"/>
      <charset val="134"/>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rgb="FFFF0000"/>
      <name val="Calibri"/>
      <family val="2"/>
      <scheme val="minor"/>
    </font>
    <font>
      <b/>
      <sz val="9"/>
      <name val="Calibri "/>
      <charset val="134"/>
    </font>
    <font>
      <b/>
      <sz val="8"/>
      <color theme="0"/>
      <name val="Arial "/>
      <charset val="134"/>
    </font>
    <font>
      <b/>
      <sz val="8"/>
      <name val="Arial "/>
      <charset val="134"/>
    </font>
    <font>
      <sz val="8"/>
      <name val="Arial "/>
      <charset val="134"/>
    </font>
    <font>
      <sz val="8"/>
      <color theme="1"/>
      <name val="Arial "/>
      <charset val="134"/>
    </font>
    <font>
      <b/>
      <sz val="11"/>
      <color theme="0"/>
      <name val="Calibri "/>
      <charset val="134"/>
    </font>
    <font>
      <b/>
      <sz val="11"/>
      <name val="Calibri "/>
      <charset val="134"/>
    </font>
    <font>
      <sz val="11"/>
      <name val="Calibri "/>
      <charset val="134"/>
    </font>
    <font>
      <sz val="11"/>
      <color theme="1"/>
      <name val="Calibri "/>
      <charset val="134"/>
    </font>
    <font>
      <sz val="11"/>
      <color theme="1"/>
      <name val="Calibri"/>
      <family val="2"/>
      <scheme val="minor"/>
    </font>
    <font>
      <sz val="12"/>
      <color theme="1"/>
      <name val="Calibri"/>
      <family val="2"/>
      <scheme val="minor"/>
    </font>
    <font>
      <b/>
      <sz val="9"/>
      <name val="Tahoma"/>
      <family val="2"/>
    </font>
    <font>
      <sz val="9"/>
      <name val="Tahoma"/>
      <family val="2"/>
    </font>
    <font>
      <sz val="11"/>
      <color theme="1"/>
      <name val="Arial"/>
      <family val="2"/>
    </font>
    <font>
      <b/>
      <sz val="10"/>
      <name val="Arial"/>
      <family val="2"/>
    </font>
    <font>
      <sz val="10"/>
      <color theme="1"/>
      <name val="Arial"/>
      <family val="2"/>
    </font>
    <font>
      <sz val="11"/>
      <color rgb="FFFF0000"/>
      <name val="Arial"/>
      <family val="2"/>
    </font>
    <font>
      <sz val="11"/>
      <name val="Arial"/>
      <family val="2"/>
    </font>
    <font>
      <sz val="10"/>
      <color rgb="FFFF0000"/>
      <name val="Arial"/>
      <family val="2"/>
    </font>
  </fonts>
  <fills count="24">
    <fill>
      <patternFill patternType="none"/>
    </fill>
    <fill>
      <patternFill patternType="gray125"/>
    </fill>
    <fill>
      <patternFill patternType="solid">
        <fgColor rgb="FF002060"/>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00"/>
        <bgColor indexed="64"/>
      </patternFill>
    </fill>
    <fill>
      <patternFill patternType="solid">
        <fgColor theme="0"/>
        <bgColor indexed="64"/>
      </patternFill>
    </fill>
    <fill>
      <patternFill patternType="solid">
        <fgColor theme="9" tint="0.39994506668294322"/>
        <bgColor indexed="64"/>
      </patternFill>
    </fill>
    <fill>
      <patternFill patternType="solid">
        <fgColor rgb="FFFFFF00"/>
        <bgColor rgb="FF000000"/>
      </patternFill>
    </fill>
    <fill>
      <patternFill patternType="solid">
        <fgColor rgb="FFFF00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3" tint="0.39994506668294322"/>
        <bgColor indexed="64"/>
      </patternFill>
    </fill>
    <fill>
      <patternFill patternType="solid">
        <fgColor theme="6" tint="0.59999389629810485"/>
        <bgColor indexed="64"/>
      </patternFill>
    </fill>
    <fill>
      <patternFill patternType="solid">
        <fgColor rgb="FFFF0000"/>
        <bgColor rgb="FF000000"/>
      </patternFill>
    </fill>
    <fill>
      <patternFill patternType="solid">
        <fgColor rgb="FFFFC000"/>
        <bgColor indexed="64"/>
      </patternFill>
    </fill>
    <fill>
      <patternFill patternType="solid">
        <fgColor theme="9" tint="0.39994506668294322"/>
        <bgColor rgb="FF000000"/>
      </patternFill>
    </fill>
    <fill>
      <patternFill patternType="solid">
        <fgColor theme="7" tint="-0.499984740745262"/>
        <bgColor indexed="64"/>
      </patternFill>
    </fill>
    <fill>
      <patternFill patternType="solid">
        <fgColor rgb="FF7030A0"/>
        <bgColor indexed="64"/>
      </patternFill>
    </fill>
    <fill>
      <patternFill patternType="solid">
        <fgColor rgb="FFC00000"/>
        <bgColor indexed="64"/>
      </patternFill>
    </fill>
    <fill>
      <patternFill patternType="solid">
        <fgColor theme="7" tint="0.59999389629810485"/>
        <bgColor indexed="64"/>
      </patternFill>
    </fill>
    <fill>
      <patternFill patternType="solid">
        <fgColor rgb="FF0070C0"/>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s>
  <cellStyleXfs count="5">
    <xf numFmtId="0" fontId="0"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6" fillId="0" borderId="0"/>
  </cellStyleXfs>
  <cellXfs count="346">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wrapText="1"/>
    </xf>
    <xf numFmtId="0" fontId="2" fillId="2" borderId="0" xfId="0" applyFont="1" applyFill="1" applyAlignment="1">
      <alignment horizontal="center"/>
    </xf>
    <xf numFmtId="0" fontId="2" fillId="2" borderId="0" xfId="0" applyFont="1" applyFill="1" applyAlignment="1">
      <alignment horizontal="center" vertical="center"/>
    </xf>
    <xf numFmtId="0" fontId="2" fillId="2" borderId="0" xfId="0" applyFont="1" applyFill="1" applyAlignment="1">
      <alignment horizontal="left" wrapText="1"/>
    </xf>
    <xf numFmtId="0" fontId="3" fillId="3" borderId="0" xfId="0" applyFont="1" applyFill="1" applyAlignment="1">
      <alignment horizontal="center" vertical="center"/>
    </xf>
    <xf numFmtId="0" fontId="0" fillId="4" borderId="0" xfId="0" applyFill="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0" fillId="0" borderId="1" xfId="0" applyBorder="1" applyAlignment="1">
      <alignment horizontal="left" vertical="center" wrapText="1"/>
    </xf>
    <xf numFmtId="0" fontId="5" fillId="5" borderId="1" xfId="0" applyFont="1" applyFill="1" applyBorder="1" applyAlignment="1">
      <alignment horizontal="left" vertical="center" wrapText="1"/>
    </xf>
    <xf numFmtId="0" fontId="0" fillId="0" borderId="2" xfId="0" applyBorder="1" applyAlignment="1">
      <alignment horizontal="left"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5" borderId="3" xfId="0" applyFont="1" applyFill="1" applyBorder="1" applyAlignment="1">
      <alignment horizontal="center" vertical="center" wrapText="1"/>
    </xf>
    <xf numFmtId="0" fontId="0" fillId="0" borderId="3" xfId="0" applyBorder="1" applyAlignment="1">
      <alignment horizontal="left" vertical="center" wrapText="1"/>
    </xf>
    <xf numFmtId="0" fontId="0" fillId="6" borderId="3" xfId="0" applyFill="1" applyBorder="1" applyAlignment="1">
      <alignment horizontal="left" vertical="center" wrapText="1"/>
    </xf>
    <xf numFmtId="0" fontId="0" fillId="0" borderId="1" xfId="0" applyBorder="1" applyAlignment="1">
      <alignment horizontal="left" vertical="center"/>
    </xf>
    <xf numFmtId="0" fontId="0" fillId="5" borderId="1" xfId="0" applyFill="1" applyBorder="1" applyAlignment="1">
      <alignment horizontal="center" vertical="center" wrapText="1"/>
    </xf>
    <xf numFmtId="0" fontId="0" fillId="7" borderId="0" xfId="0" applyFill="1" applyAlignment="1">
      <alignment horizontal="center"/>
    </xf>
    <xf numFmtId="0" fontId="4" fillId="0" borderId="2" xfId="0" applyFont="1" applyBorder="1" applyAlignment="1">
      <alignment horizontal="center" vertical="center" wrapText="1"/>
    </xf>
    <xf numFmtId="0" fontId="4" fillId="8" borderId="2" xfId="0" applyFont="1" applyFill="1" applyBorder="1" applyAlignment="1">
      <alignment horizontal="center" vertical="center" wrapText="1"/>
    </xf>
    <xf numFmtId="0" fontId="0" fillId="0" borderId="1" xfId="0" applyBorder="1" applyAlignment="1">
      <alignment horizontal="center" vertical="center" wrapText="1"/>
    </xf>
    <xf numFmtId="0" fontId="4" fillId="8" borderId="1" xfId="0" applyFont="1" applyFill="1" applyBorder="1" applyAlignment="1">
      <alignment horizontal="center" vertical="center" wrapText="1"/>
    </xf>
    <xf numFmtId="0" fontId="0" fillId="0" borderId="1" xfId="0" applyBorder="1" applyAlignment="1">
      <alignment vertical="center" wrapText="1"/>
    </xf>
    <xf numFmtId="0" fontId="4" fillId="9"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0" fillId="7" borderId="0" xfId="0" applyFill="1" applyAlignment="1">
      <alignment horizontal="left"/>
    </xf>
    <xf numFmtId="0" fontId="0" fillId="5" borderId="1" xfId="0" applyFill="1" applyBorder="1" applyAlignment="1">
      <alignment horizontal="left" vertical="center" wrapText="1"/>
    </xf>
    <xf numFmtId="0" fontId="4" fillId="0" borderId="1" xfId="0" applyFont="1" applyBorder="1" applyAlignment="1">
      <alignment horizontal="center" vertical="center"/>
    </xf>
    <xf numFmtId="0" fontId="0" fillId="11" borderId="0" xfId="0" applyFill="1" applyAlignment="1">
      <alignment horizontal="left"/>
    </xf>
    <xf numFmtId="0" fontId="5" fillId="5" borderId="1" xfId="0" applyFont="1" applyFill="1" applyBorder="1" applyAlignment="1">
      <alignment vertical="center" wrapText="1"/>
    </xf>
    <xf numFmtId="0" fontId="0" fillId="3" borderId="0" xfId="0" applyFill="1" applyAlignment="1">
      <alignment horizontal="left"/>
    </xf>
    <xf numFmtId="0" fontId="4" fillId="5" borderId="1" xfId="0" applyFont="1" applyFill="1" applyBorder="1"/>
    <xf numFmtId="0" fontId="5" fillId="0" borderId="1" xfId="0" applyFont="1" applyBorder="1" applyAlignment="1">
      <alignment horizontal="left" vertical="center"/>
    </xf>
    <xf numFmtId="2" fontId="0" fillId="0" borderId="0" xfId="0" applyNumberFormat="1"/>
    <xf numFmtId="0" fontId="6" fillId="12" borderId="1" xfId="0" applyFont="1" applyFill="1" applyBorder="1" applyAlignment="1">
      <alignment horizontal="center" vertical="center" wrapText="1"/>
    </xf>
    <xf numFmtId="0" fontId="0" fillId="0" borderId="0" xfId="0" applyAlignment="1">
      <alignment horizontal="center" vertical="center"/>
    </xf>
    <xf numFmtId="164" fontId="0" fillId="0" borderId="0" xfId="2" applyNumberFormat="1" applyFont="1"/>
    <xf numFmtId="0" fontId="7" fillId="13" borderId="1" xfId="0" applyFont="1" applyFill="1" applyBorder="1" applyAlignment="1">
      <alignment horizontal="center" vertical="center" wrapText="1"/>
    </xf>
    <xf numFmtId="165" fontId="7" fillId="13"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165" fontId="9"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165" fontId="9" fillId="0" borderId="1" xfId="2" applyNumberFormat="1" applyFont="1" applyFill="1" applyBorder="1" applyAlignment="1">
      <alignment horizontal="center" vertical="center"/>
    </xf>
    <xf numFmtId="165" fontId="9" fillId="0" borderId="1" xfId="2" applyNumberFormat="1" applyFont="1" applyFill="1" applyBorder="1" applyAlignment="1">
      <alignment vertical="center"/>
    </xf>
    <xf numFmtId="0" fontId="10" fillId="0" borderId="1" xfId="0" applyFont="1" applyBorder="1" applyAlignment="1">
      <alignment vertical="center" wrapText="1"/>
    </xf>
    <xf numFmtId="165" fontId="10" fillId="0" borderId="1" xfId="2"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xf>
    <xf numFmtId="0" fontId="11" fillId="2"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164" fontId="12" fillId="12" borderId="1" xfId="2" applyNumberFormat="1" applyFont="1" applyFill="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65" fontId="13" fillId="0" borderId="1" xfId="2" applyNumberFormat="1" applyFont="1" applyFill="1" applyBorder="1" applyAlignment="1">
      <alignment horizontal="center" vertical="center" wrapText="1"/>
    </xf>
    <xf numFmtId="0" fontId="13" fillId="0" borderId="1" xfId="0" applyFont="1" applyBorder="1" applyAlignment="1">
      <alignment horizontal="center" vertical="center"/>
    </xf>
    <xf numFmtId="165" fontId="13" fillId="0" borderId="1" xfId="2" applyNumberFormat="1" applyFont="1" applyFill="1" applyBorder="1" applyAlignment="1">
      <alignment horizontal="center" vertical="center"/>
    </xf>
    <xf numFmtId="1" fontId="0" fillId="0" borderId="0" xfId="0" applyNumberFormat="1" applyAlignment="1">
      <alignment horizontal="center"/>
    </xf>
    <xf numFmtId="166" fontId="13" fillId="0" borderId="1" xfId="1" applyNumberFormat="1" applyFont="1" applyFill="1" applyBorder="1" applyAlignment="1">
      <alignment horizontal="center" vertical="center" wrapText="1"/>
    </xf>
    <xf numFmtId="0" fontId="0" fillId="0" borderId="1" xfId="0" applyBorder="1"/>
    <xf numFmtId="14"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168" fontId="13" fillId="0" borderId="1" xfId="0" applyNumberFormat="1" applyFont="1" applyBorder="1" applyAlignment="1">
      <alignment horizontal="center" vertical="center" wrapText="1"/>
    </xf>
    <xf numFmtId="164" fontId="13" fillId="0" borderId="1" xfId="2" applyNumberFormat="1" applyFont="1" applyFill="1" applyBorder="1" applyAlignment="1">
      <alignment horizontal="center" vertical="center" wrapText="1"/>
    </xf>
    <xf numFmtId="0" fontId="3" fillId="0" borderId="0" xfId="0" applyFont="1"/>
    <xf numFmtId="0" fontId="0" fillId="0" borderId="0" xfId="0" applyAlignment="1">
      <alignment vertical="center"/>
    </xf>
    <xf numFmtId="14" fontId="12" fillId="12" borderId="1" xfId="0" applyNumberFormat="1" applyFont="1" applyFill="1" applyBorder="1" applyAlignment="1">
      <alignment horizontal="center" vertical="center" wrapText="1"/>
    </xf>
    <xf numFmtId="0" fontId="13" fillId="15" borderId="1" xfId="0" applyFont="1" applyFill="1" applyBorder="1" applyAlignment="1">
      <alignment vertical="center" wrapText="1"/>
    </xf>
    <xf numFmtId="0" fontId="13" fillId="0" borderId="1" xfId="0" applyFont="1" applyBorder="1" applyAlignment="1">
      <alignment vertical="center" wrapText="1"/>
    </xf>
    <xf numFmtId="0" fontId="13" fillId="8" borderId="1" xfId="0" applyFont="1" applyFill="1" applyBorder="1" applyAlignment="1">
      <alignment vertical="center" wrapText="1"/>
    </xf>
    <xf numFmtId="0" fontId="13" fillId="15"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0" borderId="2" xfId="0" applyFont="1" applyBorder="1" applyAlignment="1">
      <alignment horizontal="center" vertical="center" wrapText="1"/>
    </xf>
    <xf numFmtId="14" fontId="13" fillId="0" borderId="2" xfId="0" applyNumberFormat="1" applyFont="1" applyBorder="1" applyAlignment="1">
      <alignment horizontal="center" vertical="center" wrapText="1"/>
    </xf>
    <xf numFmtId="0" fontId="12" fillId="0" borderId="3" xfId="0" applyFont="1" applyBorder="1" applyAlignment="1">
      <alignment horizontal="center" vertical="center"/>
    </xf>
    <xf numFmtId="0" fontId="13" fillId="0" borderId="3" xfId="0" applyFont="1" applyBorder="1" applyAlignment="1">
      <alignment horizontal="center" vertical="center" wrapText="1"/>
    </xf>
    <xf numFmtId="14" fontId="13" fillId="0" borderId="3" xfId="0" applyNumberFormat="1" applyFont="1" applyBorder="1" applyAlignment="1">
      <alignment horizontal="center" vertical="center" wrapText="1"/>
    </xf>
    <xf numFmtId="14" fontId="13"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4" fillId="0" borderId="1" xfId="0" applyFont="1" applyBorder="1"/>
    <xf numFmtId="0" fontId="14" fillId="0" borderId="1" xfId="0" applyFont="1" applyBorder="1" applyAlignment="1">
      <alignment horizontal="center" vertical="center"/>
    </xf>
    <xf numFmtId="0" fontId="12" fillId="0" borderId="3" xfId="0" applyFont="1" applyBorder="1" applyAlignment="1">
      <alignment horizontal="center" vertical="center" wrapText="1"/>
    </xf>
    <xf numFmtId="0" fontId="14" fillId="0" borderId="3" xfId="0" applyFont="1" applyBorder="1" applyAlignment="1">
      <alignment horizontal="center" vertical="center"/>
    </xf>
    <xf numFmtId="0" fontId="13" fillId="0" borderId="3" xfId="0" applyFont="1" applyBorder="1" applyAlignment="1">
      <alignment horizontal="center" vertical="center"/>
    </xf>
    <xf numFmtId="0" fontId="13" fillId="7"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3" fillId="8" borderId="2" xfId="0" applyFont="1" applyFill="1" applyBorder="1" applyAlignment="1">
      <alignment vertical="center" wrapText="1"/>
    </xf>
    <xf numFmtId="0" fontId="13" fillId="17" borderId="1"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3" fillId="18" borderId="1" xfId="0" applyFont="1" applyFill="1" applyBorder="1" applyAlignment="1">
      <alignment horizontal="left" vertical="center" wrapText="1"/>
    </xf>
    <xf numFmtId="0" fontId="13" fillId="9" borderId="1" xfId="0" applyFont="1" applyFill="1" applyBorder="1" applyAlignment="1">
      <alignment horizontal="left" vertical="center" wrapText="1"/>
    </xf>
    <xf numFmtId="0" fontId="13" fillId="16" borderId="3" xfId="0" applyFont="1" applyFill="1" applyBorder="1" applyAlignment="1">
      <alignment horizontal="center" vertical="center" wrapText="1"/>
    </xf>
    <xf numFmtId="0" fontId="13" fillId="19" borderId="1" xfId="0" applyFont="1" applyFill="1" applyBorder="1" applyAlignment="1">
      <alignment horizontal="center" vertical="center" wrapText="1"/>
    </xf>
    <xf numFmtId="0" fontId="13" fillId="20" borderId="1" xfId="0" applyFont="1" applyFill="1" applyBorder="1" applyAlignment="1">
      <alignment horizontal="center" vertical="center" wrapText="1"/>
    </xf>
    <xf numFmtId="166" fontId="13" fillId="16" borderId="1" xfId="1" applyNumberFormat="1" applyFont="1" applyFill="1" applyBorder="1" applyAlignment="1">
      <alignment horizontal="center" vertical="center" wrapText="1"/>
    </xf>
    <xf numFmtId="0" fontId="13" fillId="16" borderId="1" xfId="0" applyFont="1" applyFill="1" applyBorder="1" applyAlignment="1">
      <alignment horizontal="center" vertical="center"/>
    </xf>
    <xf numFmtId="0" fontId="14" fillId="18" borderId="1" xfId="0" applyFont="1" applyFill="1" applyBorder="1" applyAlignment="1">
      <alignment vertical="center" wrapText="1"/>
    </xf>
    <xf numFmtId="0" fontId="14" fillId="19" borderId="1" xfId="0" applyFont="1" applyFill="1" applyBorder="1"/>
    <xf numFmtId="0" fontId="14" fillId="0" borderId="1" xfId="0" applyFont="1" applyBorder="1" applyAlignment="1">
      <alignment horizontal="center" vertical="center" wrapText="1"/>
    </xf>
    <xf numFmtId="0" fontId="14" fillId="18" borderId="1" xfId="0" applyFont="1" applyFill="1" applyBorder="1" applyAlignment="1">
      <alignment horizontal="left" vertical="center" wrapText="1"/>
    </xf>
    <xf numFmtId="0" fontId="14" fillId="19" borderId="1" xfId="0" applyFont="1" applyFill="1" applyBorder="1" applyAlignment="1">
      <alignment horizontal="center" vertical="center"/>
    </xf>
    <xf numFmtId="0" fontId="13" fillId="18" borderId="1" xfId="0" applyFont="1" applyFill="1" applyBorder="1" applyAlignment="1">
      <alignment horizontal="center" vertical="center" wrapText="1"/>
    </xf>
    <xf numFmtId="0" fontId="13" fillId="18" borderId="3" xfId="0" applyFont="1" applyFill="1" applyBorder="1" applyAlignment="1">
      <alignment horizontal="center" vertical="center" wrapText="1"/>
    </xf>
    <xf numFmtId="0" fontId="14" fillId="19" borderId="3" xfId="0" applyFont="1" applyFill="1" applyBorder="1" applyAlignment="1">
      <alignment horizontal="center" vertical="center"/>
    </xf>
    <xf numFmtId="0" fontId="14" fillId="0" borderId="3" xfId="0" applyFont="1" applyBorder="1" applyAlignment="1">
      <alignment horizontal="center" vertical="center" wrapText="1"/>
    </xf>
    <xf numFmtId="0" fontId="12" fillId="21" borderId="1" xfId="0" applyFont="1" applyFill="1" applyBorder="1" applyAlignment="1">
      <alignment horizontal="center" vertical="center" wrapText="1"/>
    </xf>
    <xf numFmtId="1" fontId="12" fillId="21" borderId="1" xfId="0" applyNumberFormat="1" applyFont="1" applyFill="1" applyBorder="1" applyAlignment="1">
      <alignment horizontal="center" vertical="center" wrapText="1"/>
    </xf>
    <xf numFmtId="0" fontId="14" fillId="0" borderId="2" xfId="0" applyFont="1" applyBorder="1"/>
    <xf numFmtId="14" fontId="13" fillId="8" borderId="1" xfId="0" applyNumberFormat="1" applyFont="1" applyFill="1" applyBorder="1" applyAlignment="1">
      <alignment horizontal="center" vertical="center" wrapText="1"/>
    </xf>
    <xf numFmtId="1" fontId="13" fillId="8" borderId="1" xfId="0" applyNumberFormat="1" applyFont="1" applyFill="1" applyBorder="1" applyAlignment="1">
      <alignment horizontal="center" vertical="center" wrapText="1"/>
    </xf>
    <xf numFmtId="0" fontId="14" fillId="0" borderId="0" xfId="0" applyFont="1"/>
    <xf numFmtId="14" fontId="13" fillId="8" borderId="1" xfId="0" applyNumberFormat="1" applyFont="1" applyFill="1" applyBorder="1" applyAlignment="1">
      <alignment vertical="center" wrapText="1"/>
    </xf>
    <xf numFmtId="14" fontId="13" fillId="5" borderId="1" xfId="0" applyNumberFormat="1" applyFont="1" applyFill="1" applyBorder="1" applyAlignment="1">
      <alignment horizontal="center" vertical="center" wrapText="1"/>
    </xf>
    <xf numFmtId="1" fontId="13" fillId="5" borderId="1" xfId="0" applyNumberFormat="1" applyFont="1" applyFill="1" applyBorder="1" applyAlignment="1">
      <alignment horizontal="center" vertical="center" wrapText="1"/>
    </xf>
    <xf numFmtId="0" fontId="13" fillId="22" borderId="1" xfId="0" applyFont="1" applyFill="1" applyBorder="1" applyAlignment="1">
      <alignment horizontal="center" vertical="center" wrapText="1"/>
    </xf>
    <xf numFmtId="0" fontId="13" fillId="6" borderId="1" xfId="0" applyFont="1" applyFill="1" applyBorder="1" applyAlignment="1">
      <alignment horizontal="left" vertical="center" wrapText="1"/>
    </xf>
    <xf numFmtId="0" fontId="13" fillId="2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14" fontId="13" fillId="9" borderId="1" xfId="0" applyNumberFormat="1" applyFont="1" applyFill="1" applyBorder="1" applyAlignment="1">
      <alignment horizontal="center" vertical="center" wrapText="1"/>
    </xf>
    <xf numFmtId="1" fontId="13" fillId="9" borderId="1" xfId="0" applyNumberFormat="1" applyFont="1" applyFill="1" applyBorder="1" applyAlignment="1">
      <alignment horizontal="center" vertical="center" wrapText="1"/>
    </xf>
    <xf numFmtId="0" fontId="13" fillId="22" borderId="2" xfId="0" applyFont="1" applyFill="1" applyBorder="1" applyAlignment="1">
      <alignment horizontal="center" vertical="center" wrapText="1"/>
    </xf>
    <xf numFmtId="0" fontId="13" fillId="0" borderId="3" xfId="0" applyFont="1" applyBorder="1" applyAlignment="1">
      <alignment horizontal="left" vertical="center" wrapText="1"/>
    </xf>
    <xf numFmtId="1" fontId="13" fillId="0" borderId="3" xfId="0" applyNumberFormat="1" applyFont="1" applyBorder="1" applyAlignment="1">
      <alignment horizontal="center" vertical="center" wrapText="1"/>
    </xf>
    <xf numFmtId="14" fontId="13" fillId="16" borderId="1" xfId="0" applyNumberFormat="1" applyFont="1" applyFill="1" applyBorder="1" applyAlignment="1">
      <alignment horizontal="center" vertical="center" wrapText="1"/>
    </xf>
    <xf numFmtId="14" fontId="13" fillId="19" borderId="1" xfId="0" applyNumberFormat="1" applyFont="1" applyFill="1" applyBorder="1" applyAlignment="1">
      <alignment horizontal="center" vertical="center" wrapText="1"/>
    </xf>
    <xf numFmtId="0" fontId="13" fillId="19" borderId="1" xfId="0" applyFont="1" applyFill="1" applyBorder="1" applyAlignment="1">
      <alignment horizontal="left" vertical="center" wrapText="1"/>
    </xf>
    <xf numFmtId="1" fontId="13" fillId="0" borderId="1" xfId="0" applyNumberFormat="1" applyFont="1" applyBorder="1" applyAlignment="1">
      <alignment horizontal="center" vertical="center"/>
    </xf>
    <xf numFmtId="0" fontId="13" fillId="19" borderId="1" xfId="0" applyFont="1" applyFill="1" applyBorder="1"/>
    <xf numFmtId="1" fontId="13" fillId="0" borderId="1" xfId="0" applyNumberFormat="1" applyFont="1" applyBorder="1" applyAlignment="1">
      <alignment horizontal="center"/>
    </xf>
    <xf numFmtId="2" fontId="13" fillId="0" borderId="1" xfId="0" applyNumberFormat="1" applyFont="1" applyBorder="1" applyAlignment="1">
      <alignment horizontal="center" vertical="center"/>
    </xf>
    <xf numFmtId="0" fontId="13" fillId="0" borderId="1" xfId="0" applyFont="1" applyBorder="1" applyAlignment="1">
      <alignment vertical="center"/>
    </xf>
    <xf numFmtId="0" fontId="14" fillId="0" borderId="1" xfId="0" applyFont="1" applyBorder="1" applyAlignment="1">
      <alignment vertical="top" wrapText="1"/>
    </xf>
    <xf numFmtId="14" fontId="14" fillId="0" borderId="1" xfId="0" applyNumberFormat="1" applyFont="1" applyBorder="1" applyAlignment="1">
      <alignment horizontal="center" vertical="center"/>
    </xf>
    <xf numFmtId="0" fontId="14" fillId="0" borderId="1" xfId="0" applyFont="1" applyBorder="1" applyAlignment="1">
      <alignment horizontal="left" vertical="center" wrapText="1"/>
    </xf>
    <xf numFmtId="0" fontId="0" fillId="0" borderId="1" xfId="0" applyBorder="1" applyAlignment="1">
      <alignment horizontal="center" vertical="center"/>
    </xf>
    <xf numFmtId="14" fontId="14" fillId="0" borderId="3" xfId="0" applyNumberFormat="1" applyFont="1" applyBorder="1" applyAlignment="1">
      <alignment horizontal="center" vertical="center"/>
    </xf>
    <xf numFmtId="2" fontId="13" fillId="0" borderId="1" xfId="0" applyNumberFormat="1" applyFont="1" applyBorder="1" applyAlignment="1">
      <alignment horizontal="left" vertical="center" wrapText="1"/>
    </xf>
    <xf numFmtId="1" fontId="13" fillId="0" borderId="1" xfId="2" applyNumberFormat="1" applyFont="1" applyFill="1" applyBorder="1" applyAlignment="1">
      <alignment horizontal="center" vertical="center" wrapText="1"/>
    </xf>
    <xf numFmtId="2" fontId="13" fillId="0" borderId="1" xfId="2" applyNumberFormat="1" applyFont="1" applyFill="1" applyBorder="1" applyAlignment="1">
      <alignment horizontal="left" vertical="center" wrapText="1"/>
    </xf>
    <xf numFmtId="2" fontId="13" fillId="0" borderId="1" xfId="0" applyNumberFormat="1" applyFont="1" applyBorder="1" applyAlignment="1">
      <alignment horizontal="center" vertical="center" wrapText="1"/>
    </xf>
    <xf numFmtId="1" fontId="13" fillId="0" borderId="1" xfId="1" applyNumberFormat="1" applyFont="1" applyFill="1" applyBorder="1" applyAlignment="1">
      <alignment horizontal="center" vertical="center" wrapText="1"/>
    </xf>
    <xf numFmtId="167" fontId="13" fillId="0" borderId="1" xfId="0" applyNumberFormat="1" applyFont="1" applyBorder="1" applyAlignment="1">
      <alignment horizontal="center" vertical="center" wrapText="1"/>
    </xf>
    <xf numFmtId="3" fontId="13" fillId="8" borderId="1" xfId="0" applyNumberFormat="1" applyFont="1" applyFill="1" applyBorder="1" applyAlignment="1">
      <alignment horizontal="center" vertical="center" wrapText="1"/>
    </xf>
    <xf numFmtId="6" fontId="13" fillId="8" borderId="1" xfId="0" applyNumberFormat="1" applyFont="1" applyFill="1" applyBorder="1" applyAlignment="1">
      <alignment horizontal="center" vertical="center" wrapText="1"/>
    </xf>
    <xf numFmtId="3" fontId="13" fillId="8" borderId="1" xfId="0" applyNumberFormat="1" applyFont="1" applyFill="1" applyBorder="1" applyAlignment="1">
      <alignment vertical="center" wrapText="1"/>
    </xf>
    <xf numFmtId="3" fontId="13" fillId="0" borderId="1" xfId="0" applyNumberFormat="1" applyFont="1" applyBorder="1" applyAlignment="1">
      <alignment horizontal="center" vertical="center" wrapText="1"/>
    </xf>
    <xf numFmtId="2" fontId="13" fillId="5" borderId="1" xfId="0" applyNumberFormat="1" applyFont="1" applyFill="1" applyBorder="1" applyAlignment="1">
      <alignment horizontal="left" vertical="center" wrapText="1"/>
    </xf>
    <xf numFmtId="166" fontId="13" fillId="5" borderId="1" xfId="1" applyNumberFormat="1" applyFont="1" applyFill="1" applyBorder="1" applyAlignment="1">
      <alignment horizontal="center" vertical="center" wrapText="1"/>
    </xf>
    <xf numFmtId="2" fontId="13" fillId="5" borderId="1" xfId="2" applyNumberFormat="1" applyFont="1" applyFill="1" applyBorder="1" applyAlignment="1">
      <alignment horizontal="left" vertical="center" wrapText="1"/>
    </xf>
    <xf numFmtId="0" fontId="13" fillId="0" borderId="1" xfId="0" applyFont="1" applyBorder="1" applyAlignment="1" applyProtection="1">
      <alignment horizontal="left" vertical="center" wrapText="1"/>
      <protection locked="0"/>
    </xf>
    <xf numFmtId="1" fontId="13" fillId="0" borderId="1" xfId="0" applyNumberFormat="1" applyFont="1" applyBorder="1" applyAlignment="1" applyProtection="1">
      <alignment horizontal="center" vertical="center" wrapText="1"/>
      <protection locked="0"/>
    </xf>
    <xf numFmtId="1" fontId="13" fillId="0" borderId="1" xfId="0" applyNumberFormat="1" applyFont="1" applyBorder="1" applyAlignment="1">
      <alignment horizontal="left" vertical="center" wrapText="1"/>
    </xf>
    <xf numFmtId="2" fontId="13" fillId="19" borderId="1" xfId="2" applyNumberFormat="1" applyFont="1" applyFill="1" applyBorder="1" applyAlignment="1">
      <alignment horizontal="left" vertical="center" wrapText="1"/>
    </xf>
    <xf numFmtId="168" fontId="13" fillId="6" borderId="1" xfId="0" applyNumberFormat="1" applyFont="1" applyFill="1" applyBorder="1" applyAlignment="1">
      <alignment horizontal="center" vertical="center" wrapText="1"/>
    </xf>
    <xf numFmtId="1" fontId="13" fillId="19" borderId="1" xfId="0" applyNumberFormat="1" applyFont="1" applyFill="1" applyBorder="1" applyAlignment="1">
      <alignment horizontal="center" vertical="center" wrapText="1"/>
    </xf>
    <xf numFmtId="43" fontId="13" fillId="0" borderId="1" xfId="1" applyFont="1" applyFill="1" applyBorder="1" applyAlignment="1">
      <alignment horizontal="left" vertical="center" wrapText="1"/>
    </xf>
    <xf numFmtId="164" fontId="13" fillId="16" borderId="1" xfId="2" applyNumberFormat="1" applyFont="1" applyFill="1" applyBorder="1" applyAlignment="1">
      <alignment horizontal="center" vertical="center" wrapText="1"/>
    </xf>
    <xf numFmtId="2" fontId="13" fillId="0" borderId="1" xfId="2" applyNumberFormat="1" applyFont="1" applyFill="1" applyBorder="1" applyAlignment="1">
      <alignment horizontal="center" vertical="center" wrapText="1"/>
    </xf>
    <xf numFmtId="2" fontId="13" fillId="9" borderId="1" xfId="0" applyNumberFormat="1" applyFont="1" applyFill="1" applyBorder="1" applyAlignment="1">
      <alignment horizontal="left" vertical="center" wrapText="1"/>
    </xf>
    <xf numFmtId="164" fontId="13" fillId="9" borderId="1" xfId="2" applyNumberFormat="1" applyFont="1" applyFill="1" applyBorder="1" applyAlignment="1">
      <alignment horizontal="center" vertical="center" wrapText="1"/>
    </xf>
    <xf numFmtId="1" fontId="13" fillId="9" borderId="1" xfId="2" applyNumberFormat="1" applyFont="1" applyFill="1" applyBorder="1" applyAlignment="1">
      <alignment horizontal="center" vertical="center" wrapText="1"/>
    </xf>
    <xf numFmtId="2" fontId="13" fillId="9" borderId="1" xfId="2" applyNumberFormat="1" applyFont="1" applyFill="1" applyBorder="1" applyAlignment="1">
      <alignment horizontal="left" vertical="center" wrapText="1"/>
    </xf>
    <xf numFmtId="164" fontId="13" fillId="0" borderId="2" xfId="2" applyNumberFormat="1" applyFont="1" applyFill="1" applyBorder="1" applyAlignment="1">
      <alignment horizontal="center" vertical="center" wrapText="1"/>
    </xf>
    <xf numFmtId="2" fontId="13" fillId="0" borderId="3" xfId="0" applyNumberFormat="1" applyFont="1" applyBorder="1" applyAlignment="1">
      <alignment horizontal="center" vertical="center" wrapText="1"/>
    </xf>
    <xf numFmtId="164" fontId="13" fillId="0" borderId="3" xfId="2" applyNumberFormat="1" applyFont="1" applyFill="1" applyBorder="1" applyAlignment="1">
      <alignment horizontal="center" vertical="center" wrapText="1"/>
    </xf>
    <xf numFmtId="2" fontId="13" fillId="0" borderId="3" xfId="2" applyNumberFormat="1" applyFont="1" applyFill="1" applyBorder="1" applyAlignment="1">
      <alignment horizontal="center" vertical="center" wrapText="1"/>
    </xf>
    <xf numFmtId="164" fontId="13" fillId="0" borderId="1" xfId="2" applyNumberFormat="1" applyFont="1" applyFill="1" applyBorder="1" applyAlignment="1">
      <alignment horizontal="left" vertical="center" wrapText="1"/>
    </xf>
    <xf numFmtId="1" fontId="13" fillId="19" borderId="1" xfId="2" applyNumberFormat="1" applyFont="1" applyFill="1" applyBorder="1" applyAlignment="1">
      <alignment horizontal="center" vertical="center" wrapText="1"/>
    </xf>
    <xf numFmtId="1" fontId="13" fillId="16" borderId="1" xfId="0" applyNumberFormat="1" applyFont="1" applyFill="1" applyBorder="1" applyAlignment="1">
      <alignment horizontal="center" vertical="center" wrapText="1"/>
    </xf>
    <xf numFmtId="0" fontId="13" fillId="6" borderId="1" xfId="0" applyFont="1" applyFill="1" applyBorder="1" applyAlignment="1" applyProtection="1">
      <alignment horizontal="left" vertical="center" wrapText="1"/>
      <protection locked="0"/>
    </xf>
    <xf numFmtId="164" fontId="13" fillId="0" borderId="1" xfId="2" applyNumberFormat="1" applyFont="1" applyBorder="1" applyAlignment="1">
      <alignment horizontal="center" vertical="center"/>
    </xf>
    <xf numFmtId="164" fontId="13" fillId="0" borderId="1" xfId="2" applyNumberFormat="1" applyFont="1" applyFill="1" applyBorder="1" applyAlignment="1">
      <alignment horizontal="center" vertical="center"/>
    </xf>
    <xf numFmtId="0" fontId="13" fillId="0" borderId="1" xfId="0" applyFont="1" applyBorder="1"/>
    <xf numFmtId="164" fontId="13" fillId="0" borderId="1" xfId="2" applyNumberFormat="1" applyFont="1" applyFill="1" applyBorder="1" applyAlignment="1">
      <alignment vertical="center"/>
    </xf>
    <xf numFmtId="164" fontId="13" fillId="5" borderId="1" xfId="2" applyNumberFormat="1" applyFont="1" applyFill="1" applyBorder="1" applyAlignment="1">
      <alignment vertical="center"/>
    </xf>
    <xf numFmtId="164" fontId="14" fillId="0" borderId="1" xfId="2" applyNumberFormat="1" applyFont="1" applyFill="1" applyBorder="1" applyAlignment="1">
      <alignment horizontal="center" vertical="center"/>
    </xf>
    <xf numFmtId="164" fontId="14" fillId="0" borderId="1" xfId="2" applyNumberFormat="1" applyFont="1" applyFill="1" applyBorder="1" applyAlignment="1">
      <alignment vertical="center"/>
    </xf>
    <xf numFmtId="6" fontId="14" fillId="0" borderId="1" xfId="0" applyNumberFormat="1" applyFont="1" applyBorder="1" applyAlignment="1">
      <alignment horizontal="center" vertical="center"/>
    </xf>
    <xf numFmtId="1" fontId="0" fillId="0" borderId="1" xfId="0" applyNumberFormat="1" applyBorder="1" applyAlignment="1">
      <alignment horizontal="center"/>
    </xf>
    <xf numFmtId="164" fontId="0" fillId="0" borderId="1" xfId="2" applyNumberFormat="1" applyFont="1" applyBorder="1"/>
    <xf numFmtId="1" fontId="12" fillId="12" borderId="1" xfId="0" applyNumberFormat="1" applyFont="1" applyFill="1" applyBorder="1" applyAlignment="1">
      <alignment horizontal="center" vertical="center" wrapText="1"/>
    </xf>
    <xf numFmtId="169" fontId="12" fillId="12"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9" fontId="13" fillId="0" borderId="1" xfId="3" applyFont="1" applyFill="1" applyBorder="1" applyAlignment="1">
      <alignment horizontal="center" vertical="center" wrapText="1"/>
    </xf>
    <xf numFmtId="8" fontId="13" fillId="8" borderId="1" xfId="0" applyNumberFormat="1" applyFont="1" applyFill="1" applyBorder="1" applyAlignment="1">
      <alignment vertical="center" wrapText="1"/>
    </xf>
    <xf numFmtId="10" fontId="13" fillId="16" borderId="1" xfId="0" applyNumberFormat="1" applyFont="1" applyFill="1" applyBorder="1" applyAlignment="1">
      <alignment horizontal="center" vertical="center" wrapText="1"/>
    </xf>
    <xf numFmtId="10" fontId="13" fillId="0" borderId="1" xfId="0" applyNumberFormat="1" applyFont="1" applyBorder="1" applyAlignment="1">
      <alignment horizontal="center" vertical="center" wrapText="1"/>
    </xf>
    <xf numFmtId="168" fontId="13" fillId="5" borderId="1" xfId="0" applyNumberFormat="1" applyFont="1" applyFill="1" applyBorder="1" applyAlignment="1">
      <alignment horizontal="center" vertical="center" wrapText="1"/>
    </xf>
    <xf numFmtId="9" fontId="13" fillId="5" borderId="1" xfId="3" applyFont="1" applyFill="1" applyBorder="1" applyAlignment="1">
      <alignment horizontal="center" vertical="center" wrapText="1"/>
    </xf>
    <xf numFmtId="164" fontId="13" fillId="22" borderId="1" xfId="2" applyNumberFormat="1" applyFont="1" applyFill="1" applyBorder="1" applyAlignment="1">
      <alignment horizontal="center" vertical="center" wrapText="1"/>
    </xf>
    <xf numFmtId="9" fontId="13" fillId="6" borderId="1" xfId="3" applyFont="1" applyFill="1" applyBorder="1" applyAlignment="1">
      <alignment horizontal="center" vertical="center" wrapText="1"/>
    </xf>
    <xf numFmtId="164" fontId="13" fillId="6" borderId="1" xfId="2" applyNumberFormat="1" applyFont="1" applyFill="1" applyBorder="1" applyAlignment="1">
      <alignment horizontal="center" vertical="center" wrapText="1"/>
    </xf>
    <xf numFmtId="166" fontId="13" fillId="22" borderId="1" xfId="1" applyNumberFormat="1" applyFont="1" applyFill="1" applyBorder="1" applyAlignment="1">
      <alignment horizontal="center" vertical="center" wrapText="1"/>
    </xf>
    <xf numFmtId="164" fontId="13" fillId="19" borderId="1" xfId="2" applyNumberFormat="1" applyFont="1" applyFill="1" applyBorder="1" applyAlignment="1">
      <alignment horizontal="center" vertical="center" wrapText="1"/>
    </xf>
    <xf numFmtId="44" fontId="13" fillId="0" borderId="1" xfId="2" applyFont="1" applyFill="1" applyBorder="1" applyAlignment="1">
      <alignment horizontal="center" vertical="center" wrapText="1"/>
    </xf>
    <xf numFmtId="164" fontId="13" fillId="6" borderId="1" xfId="2" applyNumberFormat="1" applyFont="1" applyFill="1" applyBorder="1" applyAlignment="1">
      <alignment horizontal="left" vertical="center" wrapText="1"/>
    </xf>
    <xf numFmtId="166" fontId="13" fillId="9" borderId="1" xfId="1" applyNumberFormat="1" applyFont="1" applyFill="1" applyBorder="1" applyAlignment="1">
      <alignment horizontal="center" vertical="center" wrapText="1"/>
    </xf>
    <xf numFmtId="9" fontId="13" fillId="0" borderId="1" xfId="3" applyFont="1" applyFill="1" applyBorder="1" applyAlignment="1">
      <alignment horizontal="center" vertical="center"/>
    </xf>
    <xf numFmtId="9" fontId="13" fillId="0" borderId="3" xfId="3" applyFont="1" applyFill="1" applyBorder="1" applyAlignment="1">
      <alignment horizontal="center" vertical="center" wrapText="1"/>
    </xf>
    <xf numFmtId="9" fontId="13" fillId="19" borderId="1" xfId="3" applyFont="1" applyFill="1" applyBorder="1" applyAlignment="1">
      <alignment horizontal="center" vertical="center" wrapText="1"/>
    </xf>
    <xf numFmtId="6" fontId="13" fillId="0" borderId="1" xfId="2" applyNumberFormat="1" applyFont="1" applyFill="1" applyBorder="1" applyAlignment="1">
      <alignment horizontal="center" vertical="center" wrapText="1"/>
    </xf>
    <xf numFmtId="9" fontId="13" fillId="0" borderId="1" xfId="3" applyFont="1" applyBorder="1" applyAlignment="1">
      <alignment horizontal="center" vertical="center"/>
    </xf>
    <xf numFmtId="169" fontId="13" fillId="0" borderId="1" xfId="0" applyNumberFormat="1" applyFont="1" applyBorder="1" applyAlignment="1">
      <alignment horizontal="center" vertical="center"/>
    </xf>
    <xf numFmtId="164" fontId="13" fillId="22" borderId="1" xfId="2" applyNumberFormat="1" applyFont="1" applyFill="1" applyBorder="1" applyAlignment="1">
      <alignment horizontal="center" vertical="center"/>
    </xf>
    <xf numFmtId="164" fontId="13" fillId="22" borderId="1" xfId="2" applyNumberFormat="1" applyFont="1" applyFill="1" applyBorder="1" applyAlignment="1">
      <alignment vertical="center"/>
    </xf>
    <xf numFmtId="0" fontId="13" fillId="22" borderId="1" xfId="0" applyFont="1" applyFill="1" applyBorder="1"/>
    <xf numFmtId="9" fontId="13" fillId="19" borderId="1" xfId="3" applyFont="1" applyFill="1" applyBorder="1" applyAlignment="1">
      <alignment horizontal="center" vertical="center"/>
    </xf>
    <xf numFmtId="9" fontId="14" fillId="0" borderId="1" xfId="0" applyNumberFormat="1" applyFont="1" applyBorder="1" applyAlignment="1">
      <alignment horizontal="center" vertical="center"/>
    </xf>
    <xf numFmtId="10" fontId="14" fillId="0" borderId="1" xfId="0" applyNumberFormat="1" applyFont="1" applyBorder="1" applyAlignment="1">
      <alignment horizontal="center" vertical="center"/>
    </xf>
    <xf numFmtId="169" fontId="13" fillId="0" borderId="1" xfId="0" applyNumberFormat="1" applyFont="1" applyBorder="1" applyAlignment="1">
      <alignment horizontal="center" vertical="center" wrapText="1"/>
    </xf>
    <xf numFmtId="0" fontId="13" fillId="8" borderId="1" xfId="0" applyFont="1" applyFill="1" applyBorder="1" applyAlignment="1">
      <alignment horizontal="center" vertical="center"/>
    </xf>
    <xf numFmtId="0" fontId="13" fillId="8" borderId="1" xfId="0" applyFont="1" applyFill="1" applyBorder="1" applyAlignment="1">
      <alignment vertical="center"/>
    </xf>
    <xf numFmtId="0" fontId="13" fillId="5" borderId="1" xfId="0" applyFont="1" applyFill="1" applyBorder="1" applyAlignment="1">
      <alignment horizontal="center" vertical="center"/>
    </xf>
    <xf numFmtId="0" fontId="13" fillId="19" borderId="1" xfId="0" applyFont="1" applyFill="1" applyBorder="1" applyAlignment="1">
      <alignment horizontal="center" vertical="center"/>
    </xf>
    <xf numFmtId="0" fontId="13" fillId="9" borderId="1" xfId="0" applyFont="1" applyFill="1" applyBorder="1" applyAlignment="1">
      <alignment horizontal="center" vertical="center"/>
    </xf>
    <xf numFmtId="164" fontId="13" fillId="16" borderId="1" xfId="2" applyNumberFormat="1" applyFont="1" applyFill="1" applyBorder="1" applyAlignment="1">
      <alignment horizontal="center" vertical="center"/>
    </xf>
    <xf numFmtId="0" fontId="13" fillId="0" borderId="1" xfId="2" applyNumberFormat="1" applyFont="1" applyFill="1" applyBorder="1" applyAlignment="1">
      <alignment horizontal="left" vertical="center" wrapText="1"/>
    </xf>
    <xf numFmtId="0" fontId="13" fillId="0" borderId="1" xfId="2" applyNumberFormat="1" applyFont="1" applyFill="1" applyBorder="1" applyAlignment="1">
      <alignment horizontal="center" vertical="center" wrapText="1"/>
    </xf>
    <xf numFmtId="0" fontId="13" fillId="0" borderId="1" xfId="1" applyNumberFormat="1" applyFont="1" applyFill="1" applyBorder="1" applyAlignment="1">
      <alignment horizontal="center" vertical="center" wrapText="1"/>
    </xf>
    <xf numFmtId="4" fontId="13" fillId="8" borderId="1" xfId="0" applyNumberFormat="1" applyFont="1" applyFill="1" applyBorder="1" applyAlignment="1">
      <alignment horizontal="center" vertical="center" wrapText="1"/>
    </xf>
    <xf numFmtId="4" fontId="13" fillId="8" borderId="1" xfId="0" applyNumberFormat="1" applyFont="1" applyFill="1" applyBorder="1" applyAlignment="1">
      <alignment vertical="center" wrapText="1"/>
    </xf>
    <xf numFmtId="0" fontId="14" fillId="0" borderId="1" xfId="0" applyFont="1" applyBorder="1" applyAlignment="1" applyProtection="1">
      <alignment horizontal="center" vertical="center" wrapText="1"/>
      <protection locked="0"/>
    </xf>
    <xf numFmtId="0" fontId="13" fillId="5" borderId="1" xfId="2" applyNumberFormat="1" applyFont="1" applyFill="1" applyBorder="1" applyAlignment="1">
      <alignment horizontal="left" vertical="center" wrapText="1"/>
    </xf>
    <xf numFmtId="43" fontId="13" fillId="5" borderId="1" xfId="1" applyFont="1" applyFill="1" applyBorder="1" applyAlignment="1">
      <alignment horizontal="center" vertical="center" wrapText="1"/>
    </xf>
    <xf numFmtId="0" fontId="13" fillId="6" borderId="1" xfId="2" applyNumberFormat="1" applyFont="1" applyFill="1" applyBorder="1" applyAlignment="1">
      <alignment horizontal="left" vertical="center" wrapText="1"/>
    </xf>
    <xf numFmtId="0" fontId="13" fillId="19" borderId="1" xfId="2" applyNumberFormat="1" applyFont="1" applyFill="1" applyBorder="1" applyAlignment="1">
      <alignment horizontal="left" vertical="center" wrapText="1"/>
    </xf>
    <xf numFmtId="43" fontId="13" fillId="19" borderId="1" xfId="1" applyFont="1" applyFill="1" applyBorder="1" applyAlignment="1">
      <alignment horizontal="center" vertical="center" wrapText="1"/>
    </xf>
    <xf numFmtId="0" fontId="13" fillId="6" borderId="1" xfId="2" applyNumberFormat="1" applyFont="1" applyFill="1" applyBorder="1" applyAlignment="1">
      <alignment horizontal="center" vertical="center" wrapText="1"/>
    </xf>
    <xf numFmtId="0" fontId="13" fillId="9" borderId="1" xfId="2" applyNumberFormat="1" applyFont="1" applyFill="1" applyBorder="1" applyAlignment="1">
      <alignment horizontal="left" vertical="center" wrapText="1"/>
    </xf>
    <xf numFmtId="0" fontId="13" fillId="9" borderId="1" xfId="2" applyNumberFormat="1" applyFont="1" applyFill="1" applyBorder="1" applyAlignment="1">
      <alignment horizontal="center" vertical="center" wrapText="1"/>
    </xf>
    <xf numFmtId="0" fontId="13" fillId="9" borderId="1" xfId="1" applyNumberFormat="1" applyFont="1" applyFill="1" applyBorder="1" applyAlignment="1">
      <alignment horizontal="center" vertical="center" wrapText="1"/>
    </xf>
    <xf numFmtId="0" fontId="13" fillId="20" borderId="1" xfId="2" applyNumberFormat="1" applyFont="1" applyFill="1" applyBorder="1" applyAlignment="1">
      <alignment horizontal="left" vertical="center" wrapText="1"/>
    </xf>
    <xf numFmtId="43" fontId="13" fillId="0" borderId="1" xfId="1" applyFont="1" applyFill="1" applyBorder="1" applyAlignment="1">
      <alignment horizontal="center" vertical="center" wrapText="1"/>
    </xf>
    <xf numFmtId="0" fontId="13" fillId="0" borderId="3" xfId="2" applyNumberFormat="1" applyFont="1" applyFill="1" applyBorder="1" applyAlignment="1">
      <alignment horizontal="left" vertical="center" wrapText="1"/>
    </xf>
    <xf numFmtId="1" fontId="13" fillId="0" borderId="3" xfId="1" applyNumberFormat="1" applyFont="1" applyFill="1" applyBorder="1" applyAlignment="1">
      <alignment horizontal="center" vertical="center" wrapText="1"/>
    </xf>
    <xf numFmtId="0" fontId="13" fillId="19" borderId="1" xfId="2" applyNumberFormat="1" applyFont="1" applyFill="1" applyBorder="1" applyAlignment="1">
      <alignment horizontal="center" vertical="center" wrapText="1"/>
    </xf>
    <xf numFmtId="0" fontId="13" fillId="19" borderId="1" xfId="1" applyNumberFormat="1" applyFont="1" applyFill="1" applyBorder="1" applyAlignment="1">
      <alignment horizontal="center" vertical="center" wrapText="1"/>
    </xf>
    <xf numFmtId="0" fontId="14" fillId="0" borderId="5" xfId="0" applyFont="1" applyBorder="1" applyAlignment="1">
      <alignment horizontal="center" vertical="center" wrapText="1"/>
    </xf>
    <xf numFmtId="14" fontId="13" fillId="0" borderId="1" xfId="2" applyNumberFormat="1" applyFont="1" applyFill="1" applyBorder="1" applyAlignment="1">
      <alignment horizontal="center" vertical="center" wrapText="1"/>
    </xf>
    <xf numFmtId="14" fontId="13" fillId="0" borderId="1" xfId="2" applyNumberFormat="1" applyFont="1" applyFill="1" applyBorder="1" applyAlignment="1">
      <alignment vertical="center" wrapText="1"/>
    </xf>
    <xf numFmtId="14" fontId="13" fillId="19" borderId="1" xfId="2" applyNumberFormat="1" applyFont="1" applyFill="1" applyBorder="1" applyAlignment="1">
      <alignment horizontal="left" vertical="center" wrapText="1"/>
    </xf>
    <xf numFmtId="14" fontId="13" fillId="0" borderId="1" xfId="0" applyNumberFormat="1" applyFont="1" applyBorder="1" applyAlignment="1">
      <alignment horizontal="left" vertical="center" wrapText="1"/>
    </xf>
    <xf numFmtId="14" fontId="13" fillId="5" borderId="1" xfId="2" applyNumberFormat="1" applyFont="1" applyFill="1" applyBorder="1" applyAlignment="1">
      <alignment horizontal="left" vertical="center" wrapText="1"/>
    </xf>
    <xf numFmtId="14" fontId="13" fillId="6" borderId="1" xfId="2" applyNumberFormat="1" applyFont="1" applyFill="1" applyBorder="1" applyAlignment="1">
      <alignment horizontal="left" vertical="center" wrapText="1"/>
    </xf>
    <xf numFmtId="14" fontId="13" fillId="0" borderId="1" xfId="2" applyNumberFormat="1" applyFont="1" applyFill="1" applyBorder="1" applyAlignment="1">
      <alignment horizontal="left" vertical="center" wrapText="1"/>
    </xf>
    <xf numFmtId="14" fontId="13" fillId="9" borderId="1" xfId="2" applyNumberFormat="1" applyFont="1" applyFill="1" applyBorder="1" applyAlignment="1">
      <alignment vertical="center" wrapText="1"/>
    </xf>
    <xf numFmtId="14" fontId="13" fillId="0" borderId="3" xfId="2" applyNumberFormat="1" applyFont="1" applyFill="1" applyBorder="1" applyAlignment="1">
      <alignment horizontal="left" vertical="center" wrapText="1"/>
    </xf>
    <xf numFmtId="14" fontId="13" fillId="19" borderId="1" xfId="2" applyNumberFormat="1" applyFont="1" applyFill="1" applyBorder="1" applyAlignment="1">
      <alignment vertical="center" wrapText="1"/>
    </xf>
    <xf numFmtId="3" fontId="13" fillId="16" borderId="1" xfId="0" applyNumberFormat="1" applyFont="1" applyFill="1" applyBorder="1" applyAlignment="1">
      <alignment horizontal="center" vertical="center" wrapText="1"/>
    </xf>
    <xf numFmtId="14" fontId="13" fillId="19" borderId="1" xfId="2" applyNumberFormat="1" applyFont="1" applyFill="1" applyBorder="1" applyAlignment="1">
      <alignment horizontal="center" vertical="center" wrapText="1"/>
    </xf>
    <xf numFmtId="3" fontId="14" fillId="0" borderId="1" xfId="0" applyNumberFormat="1" applyFont="1" applyBorder="1" applyAlignment="1">
      <alignment vertical="center"/>
    </xf>
    <xf numFmtId="0" fontId="14" fillId="0" borderId="1" xfId="0" applyFont="1" applyBorder="1" applyAlignment="1">
      <alignment vertical="center" wrapText="1"/>
    </xf>
    <xf numFmtId="14" fontId="13" fillId="9" borderId="1" xfId="2" applyNumberFormat="1" applyFont="1" applyFill="1" applyBorder="1" applyAlignment="1">
      <alignment horizontal="left" vertical="center" wrapText="1"/>
    </xf>
    <xf numFmtId="14" fontId="13" fillId="0" borderId="6" xfId="0" applyNumberFormat="1" applyFont="1" applyBorder="1" applyAlignment="1">
      <alignment horizontal="center" vertical="center" wrapText="1"/>
    </xf>
    <xf numFmtId="170" fontId="13" fillId="0" borderId="1" xfId="0" applyNumberFormat="1" applyFont="1" applyBorder="1" applyAlignment="1">
      <alignment vertical="center"/>
    </xf>
    <xf numFmtId="170" fontId="13" fillId="0" borderId="1" xfId="0" applyNumberFormat="1" applyFont="1" applyBorder="1" applyAlignment="1">
      <alignment horizontal="center" vertical="center" wrapText="1"/>
    </xf>
    <xf numFmtId="0" fontId="14" fillId="0" borderId="1" xfId="0" applyFont="1" applyBorder="1" applyAlignment="1">
      <alignment vertical="center"/>
    </xf>
    <xf numFmtId="14" fontId="13" fillId="0" borderId="1" xfId="0" applyNumberFormat="1" applyFont="1" applyBorder="1" applyAlignment="1" applyProtection="1">
      <alignment horizontal="center" vertical="center" wrapText="1"/>
      <protection locked="0"/>
    </xf>
    <xf numFmtId="14" fontId="13" fillId="0" borderId="1" xfId="0" applyNumberFormat="1" applyFont="1" applyBorder="1"/>
    <xf numFmtId="0" fontId="14" fillId="0" borderId="1" xfId="0" applyFont="1" applyBorder="1" applyAlignment="1">
      <alignment wrapText="1"/>
    </xf>
    <xf numFmtId="14" fontId="13" fillId="0" borderId="1" xfId="2" applyNumberFormat="1" applyFont="1" applyBorder="1" applyAlignment="1">
      <alignment horizontal="left" vertical="center" wrapText="1"/>
    </xf>
    <xf numFmtId="0" fontId="13" fillId="19" borderId="1" xfId="0" applyFont="1" applyFill="1" applyBorder="1" applyAlignment="1">
      <alignment vertical="center" wrapText="1"/>
    </xf>
    <xf numFmtId="0" fontId="14" fillId="19" borderId="0" xfId="0" applyFont="1" applyFill="1"/>
    <xf numFmtId="14" fontId="13" fillId="0" borderId="2" xfId="2" applyNumberFormat="1" applyFont="1" applyBorder="1" applyAlignment="1">
      <alignment horizontal="left" vertical="center" wrapText="1"/>
    </xf>
    <xf numFmtId="14" fontId="13" fillId="0" borderId="1" xfId="2" applyNumberFormat="1" applyFont="1" applyBorder="1" applyAlignment="1">
      <alignment horizontal="center" vertical="center" wrapText="1"/>
    </xf>
    <xf numFmtId="14" fontId="13" fillId="0" borderId="8" xfId="2" applyNumberFormat="1" applyFont="1" applyBorder="1" applyAlignment="1">
      <alignment horizontal="left" vertical="center" wrapText="1"/>
    </xf>
    <xf numFmtId="0" fontId="14" fillId="0" borderId="0" xfId="0" applyFont="1" applyAlignment="1">
      <alignment vertical="center"/>
    </xf>
    <xf numFmtId="0" fontId="14" fillId="0" borderId="3" xfId="0" applyFont="1" applyBorder="1"/>
    <xf numFmtId="0" fontId="14" fillId="0" borderId="3" xfId="0" applyFont="1" applyBorder="1" applyAlignment="1">
      <alignment vertical="center" wrapText="1"/>
    </xf>
    <xf numFmtId="14" fontId="13" fillId="19" borderId="3" xfId="2" applyNumberFormat="1" applyFont="1" applyFill="1" applyBorder="1" applyAlignment="1">
      <alignment horizontal="left" vertical="center" wrapText="1"/>
    </xf>
    <xf numFmtId="0" fontId="14" fillId="0" borderId="5" xfId="0" applyFont="1" applyBorder="1"/>
    <xf numFmtId="0" fontId="13" fillId="0" borderId="1" xfId="0" applyFont="1" applyBorder="1" applyAlignment="1">
      <alignment horizontal="left" vertical="center"/>
    </xf>
    <xf numFmtId="0" fontId="14" fillId="0" borderId="0" xfId="0" applyFont="1" applyAlignment="1">
      <alignment wrapText="1"/>
    </xf>
    <xf numFmtId="0" fontId="13" fillId="19" borderId="2" xfId="0" applyFont="1" applyFill="1" applyBorder="1"/>
    <xf numFmtId="0" fontId="14" fillId="19" borderId="1" xfId="0" applyFont="1" applyFill="1" applyBorder="1" applyAlignment="1">
      <alignment vertical="center" wrapText="1"/>
    </xf>
    <xf numFmtId="0" fontId="13" fillId="0" borderId="8" xfId="0" applyFont="1" applyBorder="1"/>
    <xf numFmtId="0" fontId="0" fillId="0" borderId="2" xfId="0" applyBorder="1" applyAlignment="1">
      <alignment vertical="center"/>
    </xf>
    <xf numFmtId="9" fontId="0" fillId="0" borderId="0" xfId="0" applyNumberFormat="1"/>
    <xf numFmtId="0" fontId="19" fillId="0" borderId="7" xfId="0" applyFont="1" applyBorder="1"/>
    <xf numFmtId="0" fontId="19" fillId="0" borderId="0" xfId="0" applyFont="1"/>
    <xf numFmtId="0" fontId="21" fillId="0" borderId="7" xfId="0" applyFont="1" applyBorder="1"/>
    <xf numFmtId="0" fontId="21" fillId="0" borderId="0" xfId="0" applyFont="1"/>
    <xf numFmtId="0" fontId="19" fillId="0" borderId="0" xfId="0" applyFont="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6" borderId="1" xfId="0" applyFont="1" applyFill="1" applyBorder="1" applyAlignment="1">
      <alignment horizontal="center" vertical="center" wrapText="1"/>
    </xf>
    <xf numFmtId="0" fontId="19" fillId="0" borderId="1" xfId="0" applyFont="1" applyBorder="1" applyAlignment="1">
      <alignment horizontal="center" vertical="center"/>
    </xf>
    <xf numFmtId="1" fontId="22" fillId="0" borderId="1" xfId="0" applyNumberFormat="1" applyFont="1" applyBorder="1" applyAlignment="1">
      <alignment horizontal="center" vertical="center" wrapText="1"/>
    </xf>
    <xf numFmtId="0" fontId="22" fillId="6" borderId="1" xfId="0" applyFont="1" applyFill="1" applyBorder="1" applyAlignment="1">
      <alignment horizontal="center" vertical="center" wrapText="1"/>
    </xf>
    <xf numFmtId="44" fontId="22" fillId="0" borderId="1" xfId="2" applyFont="1" applyFill="1" applyBorder="1" applyAlignment="1">
      <alignment horizontal="center" vertical="center" wrapText="1"/>
    </xf>
    <xf numFmtId="164" fontId="22" fillId="0" borderId="1" xfId="2" applyNumberFormat="1" applyFont="1" applyFill="1" applyBorder="1" applyAlignment="1">
      <alignment horizontal="center" vertical="center" wrapText="1"/>
    </xf>
    <xf numFmtId="44" fontId="22" fillId="0" borderId="1" xfId="2" applyFont="1" applyBorder="1" applyAlignment="1">
      <alignment horizontal="center" vertical="center"/>
    </xf>
    <xf numFmtId="0" fontId="22" fillId="0" borderId="1" xfId="0" applyFont="1" applyBorder="1" applyAlignment="1">
      <alignment horizontal="center" vertical="center"/>
    </xf>
    <xf numFmtId="166" fontId="22" fillId="0" borderId="1" xfId="0" applyNumberFormat="1" applyFont="1" applyBorder="1" applyAlignment="1">
      <alignment horizontal="center" vertical="center"/>
    </xf>
    <xf numFmtId="168" fontId="22" fillId="0" borderId="1" xfId="0" applyNumberFormat="1" applyFont="1" applyBorder="1" applyAlignment="1">
      <alignment horizontal="center" vertical="center"/>
    </xf>
    <xf numFmtId="0" fontId="22" fillId="0" borderId="0" xfId="0" applyFont="1" applyAlignment="1">
      <alignment horizontal="left" vertical="top" wrapText="1"/>
    </xf>
    <xf numFmtId="0" fontId="19" fillId="0" borderId="0" xfId="0" applyFont="1" applyAlignment="1">
      <alignment horizontal="left"/>
    </xf>
    <xf numFmtId="0" fontId="22" fillId="0" borderId="0" xfId="0" applyFont="1" applyAlignment="1">
      <alignment horizontal="left" vertical="center" wrapText="1"/>
    </xf>
    <xf numFmtId="1" fontId="19" fillId="0" borderId="0" xfId="0" applyNumberFormat="1" applyFont="1"/>
    <xf numFmtId="1" fontId="19" fillId="0" borderId="0" xfId="0" applyNumberFormat="1" applyFont="1" applyAlignment="1">
      <alignment horizontal="center"/>
    </xf>
    <xf numFmtId="164" fontId="19" fillId="0" borderId="0" xfId="2" applyNumberFormat="1" applyFont="1"/>
    <xf numFmtId="0" fontId="19" fillId="0" borderId="0" xfId="0" applyFont="1" applyAlignment="1">
      <alignment horizontal="center"/>
    </xf>
    <xf numFmtId="0" fontId="19" fillId="0" borderId="0" xfId="0" applyFont="1" applyAlignment="1">
      <alignment horizontal="left" vertical="center"/>
    </xf>
    <xf numFmtId="0" fontId="22" fillId="0" borderId="0" xfId="0" applyFont="1" applyAlignment="1">
      <alignment horizontal="center" wrapText="1"/>
    </xf>
    <xf numFmtId="0" fontId="20" fillId="14" borderId="2" xfId="0" applyFont="1" applyFill="1" applyBorder="1" applyAlignment="1">
      <alignment horizontal="center" vertical="center" wrapText="1"/>
    </xf>
    <xf numFmtId="14" fontId="20" fillId="14" borderId="2" xfId="0" applyNumberFormat="1" applyFont="1" applyFill="1" applyBorder="1" applyAlignment="1">
      <alignment horizontal="center" vertical="center" wrapText="1"/>
    </xf>
    <xf numFmtId="1" fontId="20" fillId="14" borderId="2" xfId="0" applyNumberFormat="1" applyFont="1" applyFill="1" applyBorder="1" applyAlignment="1">
      <alignment horizontal="center" vertical="center" wrapText="1"/>
    </xf>
    <xf numFmtId="164" fontId="20" fillId="14" borderId="2" xfId="2" applyNumberFormat="1" applyFont="1" applyFill="1" applyBorder="1" applyAlignment="1">
      <alignment horizontal="center" vertical="center" wrapText="1"/>
    </xf>
    <xf numFmtId="169" fontId="20" fillId="23" borderId="2" xfId="0" applyNumberFormat="1" applyFont="1" applyFill="1" applyBorder="1" applyAlignment="1">
      <alignment horizontal="center" vertical="center" wrapText="1"/>
    </xf>
    <xf numFmtId="169" fontId="20" fillId="14" borderId="2" xfId="0" applyNumberFormat="1" applyFont="1" applyFill="1" applyBorder="1" applyAlignment="1">
      <alignment horizontal="center" vertical="center" wrapText="1"/>
    </xf>
    <xf numFmtId="0" fontId="20" fillId="14" borderId="9" xfId="0" applyFont="1" applyFill="1" applyBorder="1" applyAlignment="1">
      <alignment horizontal="center" vertical="center" wrapText="1"/>
    </xf>
    <xf numFmtId="0" fontId="22" fillId="0" borderId="0" xfId="0" applyFont="1" applyAlignment="1">
      <alignment horizontal="center" vertical="top" wrapText="1"/>
    </xf>
    <xf numFmtId="0" fontId="22" fillId="0" borderId="0" xfId="0" applyFont="1" applyAlignment="1">
      <alignment horizontal="justify" vertical="top" wrapText="1"/>
    </xf>
    <xf numFmtId="1" fontId="22" fillId="0" borderId="0" xfId="0" applyNumberFormat="1" applyFont="1" applyAlignment="1">
      <alignment horizontal="center" vertical="top" wrapText="1"/>
    </xf>
    <xf numFmtId="164" fontId="22" fillId="0" borderId="0" xfId="2" applyNumberFormat="1" applyFont="1" applyAlignment="1">
      <alignment horizontal="center" vertical="top" wrapText="1"/>
    </xf>
    <xf numFmtId="0" fontId="22" fillId="0" borderId="7" xfId="0" applyFont="1" applyBorder="1" applyAlignment="1">
      <alignment horizontal="center" vertical="top" wrapText="1"/>
    </xf>
    <xf numFmtId="0" fontId="22" fillId="0" borderId="1" xfId="2"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0" xfId="0" applyFont="1" applyAlignment="1">
      <alignment horizontal="center" vertical="center" wrapText="1"/>
    </xf>
    <xf numFmtId="3" fontId="22" fillId="0" borderId="1" xfId="0" applyNumberFormat="1" applyFont="1" applyBorder="1" applyAlignment="1">
      <alignment horizontal="center" vertical="center"/>
    </xf>
    <xf numFmtId="0" fontId="22" fillId="0" borderId="10" xfId="0" applyFont="1" applyBorder="1" applyAlignment="1">
      <alignment horizontal="center" vertical="top"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1" xfId="0" applyBorder="1" applyAlignment="1">
      <alignment horizontal="center"/>
    </xf>
    <xf numFmtId="0" fontId="10" fillId="0" borderId="1" xfId="0" applyFont="1" applyBorder="1" applyAlignment="1">
      <alignment horizontal="center"/>
    </xf>
  </cellXfs>
  <cellStyles count="5">
    <cellStyle name="Millares" xfId="1" builtinId="3"/>
    <cellStyle name="Moneda" xfId="2" builtinId="4"/>
    <cellStyle name="Normal" xfId="0" builtinId="0"/>
    <cellStyle name="Normal 2 2" xfId="4" xr:uid="{00000000-0005-0000-0000-000031000000}"/>
    <cellStyle name="Porcentaje" xfId="3" builtinId="5"/>
  </cellStyles>
  <dxfs count="5">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11</xdr:col>
      <xdr:colOff>561975</xdr:colOff>
      <xdr:row>2</xdr:row>
      <xdr:rowOff>76200</xdr:rowOff>
    </xdr:from>
    <xdr:to>
      <xdr:col>11</xdr:col>
      <xdr:colOff>695325</xdr:colOff>
      <xdr:row>2</xdr:row>
      <xdr:rowOff>533400</xdr:rowOff>
    </xdr:to>
    <xdr:sp macro="" textlink="">
      <xdr:nvSpPr>
        <xdr:cNvPr id="5" name="Flecha: hacia arriba 4">
          <a:extLst>
            <a:ext uri="{FF2B5EF4-FFF2-40B4-BE49-F238E27FC236}">
              <a16:creationId xmlns:a16="http://schemas.microsoft.com/office/drawing/2014/main" id="{D6881224-AA75-4D00-870D-D884201BF947}"/>
            </a:ext>
          </a:extLst>
        </xdr:cNvPr>
        <xdr:cNvSpPr/>
      </xdr:nvSpPr>
      <xdr:spPr>
        <a:xfrm>
          <a:off x="23050500" y="3495675"/>
          <a:ext cx="133350" cy="457200"/>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12</xdr:col>
      <xdr:colOff>1228725</xdr:colOff>
      <xdr:row>2</xdr:row>
      <xdr:rowOff>123825</xdr:rowOff>
    </xdr:from>
    <xdr:to>
      <xdr:col>12</xdr:col>
      <xdr:colOff>1381125</xdr:colOff>
      <xdr:row>2</xdr:row>
      <xdr:rowOff>1343025</xdr:rowOff>
    </xdr:to>
    <xdr:sp macro="" textlink="">
      <xdr:nvSpPr>
        <xdr:cNvPr id="6" name="Flecha: hacia arriba 5">
          <a:extLst>
            <a:ext uri="{FF2B5EF4-FFF2-40B4-BE49-F238E27FC236}">
              <a16:creationId xmlns:a16="http://schemas.microsoft.com/office/drawing/2014/main" id="{B3982833-D852-4F61-8067-479250FA112C}"/>
            </a:ext>
          </a:extLst>
        </xdr:cNvPr>
        <xdr:cNvSpPr/>
      </xdr:nvSpPr>
      <xdr:spPr>
        <a:xfrm>
          <a:off x="25165050" y="4019550"/>
          <a:ext cx="152400" cy="1219200"/>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14</xdr:col>
      <xdr:colOff>904875</xdr:colOff>
      <xdr:row>2</xdr:row>
      <xdr:rowOff>38100</xdr:rowOff>
    </xdr:from>
    <xdr:to>
      <xdr:col>14</xdr:col>
      <xdr:colOff>1028700</xdr:colOff>
      <xdr:row>2</xdr:row>
      <xdr:rowOff>876300</xdr:rowOff>
    </xdr:to>
    <xdr:sp macro="" textlink="">
      <xdr:nvSpPr>
        <xdr:cNvPr id="7" name="Flecha: hacia arriba 6">
          <a:extLst>
            <a:ext uri="{FF2B5EF4-FFF2-40B4-BE49-F238E27FC236}">
              <a16:creationId xmlns:a16="http://schemas.microsoft.com/office/drawing/2014/main" id="{2FEEF4A7-8ACE-43D4-BA02-5CFD4C4FC83B}"/>
            </a:ext>
          </a:extLst>
        </xdr:cNvPr>
        <xdr:cNvSpPr/>
      </xdr:nvSpPr>
      <xdr:spPr>
        <a:xfrm>
          <a:off x="29175075" y="3933825"/>
          <a:ext cx="123825" cy="838200"/>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16</xdr:col>
      <xdr:colOff>828675</xdr:colOff>
      <xdr:row>2</xdr:row>
      <xdr:rowOff>19049</xdr:rowOff>
    </xdr:from>
    <xdr:to>
      <xdr:col>16</xdr:col>
      <xdr:colOff>952500</xdr:colOff>
      <xdr:row>2</xdr:row>
      <xdr:rowOff>904874</xdr:rowOff>
    </xdr:to>
    <xdr:sp macro="" textlink="">
      <xdr:nvSpPr>
        <xdr:cNvPr id="8" name="Flecha: hacia arriba 7">
          <a:extLst>
            <a:ext uri="{FF2B5EF4-FFF2-40B4-BE49-F238E27FC236}">
              <a16:creationId xmlns:a16="http://schemas.microsoft.com/office/drawing/2014/main" id="{121E0983-7486-42A4-A5FE-786212519D07}"/>
            </a:ext>
          </a:extLst>
        </xdr:cNvPr>
        <xdr:cNvSpPr/>
      </xdr:nvSpPr>
      <xdr:spPr>
        <a:xfrm>
          <a:off x="32775525" y="3914774"/>
          <a:ext cx="123825" cy="885825"/>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18</xdr:col>
      <xdr:colOff>904875</xdr:colOff>
      <xdr:row>2</xdr:row>
      <xdr:rowOff>257175</xdr:rowOff>
    </xdr:from>
    <xdr:to>
      <xdr:col>18</xdr:col>
      <xdr:colOff>1019175</xdr:colOff>
      <xdr:row>2</xdr:row>
      <xdr:rowOff>1190625</xdr:rowOff>
    </xdr:to>
    <xdr:sp macro="" textlink="">
      <xdr:nvSpPr>
        <xdr:cNvPr id="9" name="Flecha: hacia arriba 8">
          <a:extLst>
            <a:ext uri="{FF2B5EF4-FFF2-40B4-BE49-F238E27FC236}">
              <a16:creationId xmlns:a16="http://schemas.microsoft.com/office/drawing/2014/main" id="{999B8FE1-0929-4AF7-8499-F05E057DE906}"/>
            </a:ext>
          </a:extLst>
        </xdr:cNvPr>
        <xdr:cNvSpPr/>
      </xdr:nvSpPr>
      <xdr:spPr>
        <a:xfrm>
          <a:off x="36528375" y="4152900"/>
          <a:ext cx="114300" cy="933450"/>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20</xdr:col>
      <xdr:colOff>885825</xdr:colOff>
      <xdr:row>2</xdr:row>
      <xdr:rowOff>238125</xdr:rowOff>
    </xdr:from>
    <xdr:to>
      <xdr:col>20</xdr:col>
      <xdr:colOff>1019175</xdr:colOff>
      <xdr:row>2</xdr:row>
      <xdr:rowOff>1171575</xdr:rowOff>
    </xdr:to>
    <xdr:sp macro="" textlink="">
      <xdr:nvSpPr>
        <xdr:cNvPr id="10" name="Flecha: hacia arriba 9">
          <a:extLst>
            <a:ext uri="{FF2B5EF4-FFF2-40B4-BE49-F238E27FC236}">
              <a16:creationId xmlns:a16="http://schemas.microsoft.com/office/drawing/2014/main" id="{FCCB865B-362F-4C8A-89A8-CBCA1AA0B906}"/>
            </a:ext>
          </a:extLst>
        </xdr:cNvPr>
        <xdr:cNvSpPr/>
      </xdr:nvSpPr>
      <xdr:spPr>
        <a:xfrm>
          <a:off x="40185975" y="4133850"/>
          <a:ext cx="133350" cy="933450"/>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31</xdr:col>
      <xdr:colOff>600075</xdr:colOff>
      <xdr:row>2</xdr:row>
      <xdr:rowOff>152400</xdr:rowOff>
    </xdr:from>
    <xdr:to>
      <xdr:col>31</xdr:col>
      <xdr:colOff>990600</xdr:colOff>
      <xdr:row>2</xdr:row>
      <xdr:rowOff>1247775</xdr:rowOff>
    </xdr:to>
    <xdr:sp macro="" textlink="">
      <xdr:nvSpPr>
        <xdr:cNvPr id="11" name="Flecha: hacia arriba 10">
          <a:extLst>
            <a:ext uri="{FF2B5EF4-FFF2-40B4-BE49-F238E27FC236}">
              <a16:creationId xmlns:a16="http://schemas.microsoft.com/office/drawing/2014/main" id="{C59ECBC3-5A97-569A-98EC-230D1C7E67C4}"/>
            </a:ext>
          </a:extLst>
        </xdr:cNvPr>
        <xdr:cNvSpPr/>
      </xdr:nvSpPr>
      <xdr:spPr>
        <a:xfrm>
          <a:off x="61541025" y="3571875"/>
          <a:ext cx="390525" cy="1095375"/>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34</xdr:col>
      <xdr:colOff>1209675</xdr:colOff>
      <xdr:row>2</xdr:row>
      <xdr:rowOff>85725</xdr:rowOff>
    </xdr:from>
    <xdr:to>
      <xdr:col>34</xdr:col>
      <xdr:colOff>1600200</xdr:colOff>
      <xdr:row>2</xdr:row>
      <xdr:rowOff>1181100</xdr:rowOff>
    </xdr:to>
    <xdr:sp macro="" textlink="">
      <xdr:nvSpPr>
        <xdr:cNvPr id="12" name="Flecha: hacia arriba 11">
          <a:extLst>
            <a:ext uri="{FF2B5EF4-FFF2-40B4-BE49-F238E27FC236}">
              <a16:creationId xmlns:a16="http://schemas.microsoft.com/office/drawing/2014/main" id="{2EF29FD8-69E0-41F8-B186-A3EC53330D2F}"/>
            </a:ext>
          </a:extLst>
        </xdr:cNvPr>
        <xdr:cNvSpPr/>
      </xdr:nvSpPr>
      <xdr:spPr>
        <a:xfrm>
          <a:off x="67722750" y="3505200"/>
          <a:ext cx="390525" cy="1095375"/>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99</xdr:col>
      <xdr:colOff>733425</xdr:colOff>
      <xdr:row>2</xdr:row>
      <xdr:rowOff>133350</xdr:rowOff>
    </xdr:from>
    <xdr:to>
      <xdr:col>99</xdr:col>
      <xdr:colOff>1219200</xdr:colOff>
      <xdr:row>2</xdr:row>
      <xdr:rowOff>1343025</xdr:rowOff>
    </xdr:to>
    <xdr:sp macro="" textlink="">
      <xdr:nvSpPr>
        <xdr:cNvPr id="13" name="Flecha: hacia arriba 12">
          <a:extLst>
            <a:ext uri="{FF2B5EF4-FFF2-40B4-BE49-F238E27FC236}">
              <a16:creationId xmlns:a16="http://schemas.microsoft.com/office/drawing/2014/main" id="{C4144CBC-1B41-BD7B-40EC-AC40962C7B0F}"/>
            </a:ext>
          </a:extLst>
        </xdr:cNvPr>
        <xdr:cNvSpPr/>
      </xdr:nvSpPr>
      <xdr:spPr>
        <a:xfrm>
          <a:off x="178850925" y="4029075"/>
          <a:ext cx="485775" cy="1209675"/>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44546A"/>
      </a:dk2>
      <a:lt2>
        <a:srgbClr val="E7E6E6"/>
      </a:lt2>
      <a:accent1>
        <a:srgbClr val="4472C4"/>
      </a:accent1>
      <a:accent2>
        <a:srgbClr val="ED7D31"/>
      </a:accent2>
      <a:accent3>
        <a:srgbClr val="A5A5A5"/>
      </a:accent3>
      <a:accent4>
        <a:srgbClr val="B4C6E7"/>
      </a:accent4>
      <a:accent5>
        <a:srgbClr val="92D050"/>
      </a:accent5>
      <a:accent6>
        <a:srgbClr val="2F5496"/>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71"/>
  <sheetViews>
    <sheetView zoomScale="90" zoomScaleNormal="90" workbookViewId="0">
      <pane ySplit="1" topLeftCell="A58" activePane="bottomLeft" state="frozen"/>
      <selection pane="bottomLeft" activeCell="A2" sqref="A2:A60"/>
    </sheetView>
  </sheetViews>
  <sheetFormatPr baseColWidth="10" defaultColWidth="21.7109375" defaultRowHeight="57.75" customHeight="1"/>
  <cols>
    <col min="1" max="1" width="8.5703125" customWidth="1"/>
    <col min="2" max="2" width="15.140625" style="76" customWidth="1"/>
    <col min="3" max="3" width="21.7109375" customWidth="1"/>
    <col min="4" max="4" width="22.5703125" customWidth="1"/>
    <col min="5" max="5" width="24.5703125" style="1" customWidth="1"/>
    <col min="6" max="7" width="25.28515625" customWidth="1"/>
    <col min="8" max="8" width="22.7109375" customWidth="1"/>
    <col min="9" max="9" width="44" customWidth="1"/>
    <col min="10" max="10" width="43.7109375" customWidth="1"/>
    <col min="11" max="11" width="27" style="43" customWidth="1"/>
    <col min="12" max="12" width="38.28515625" style="1" customWidth="1"/>
    <col min="13" max="13" width="36" style="1" customWidth="1"/>
    <col min="14" max="14" width="29.140625" customWidth="1"/>
    <col min="15" max="15" width="21.7109375" customWidth="1"/>
    <col min="16" max="16" width="27.5703125" customWidth="1"/>
    <col min="17" max="17" width="60.5703125" customWidth="1"/>
    <col min="18" max="18" width="23" style="43" customWidth="1"/>
    <col min="19" max="19" width="22.42578125" customWidth="1"/>
    <col min="20" max="20" width="26.7109375" customWidth="1"/>
    <col min="21" max="21" width="25.5703125" customWidth="1"/>
    <col min="22" max="22" width="25" customWidth="1"/>
    <col min="23" max="23" width="25.5703125" customWidth="1"/>
    <col min="24" max="24" width="20" customWidth="1"/>
    <col min="25" max="25" width="63.7109375" customWidth="1"/>
    <col min="26" max="26" width="22.7109375" style="69" customWidth="1"/>
    <col min="27" max="27" width="69.28515625" customWidth="1"/>
    <col min="28" max="28" width="39.28515625" style="69" customWidth="1"/>
    <col min="29" max="29" width="24.5703125" style="44" customWidth="1"/>
    <col min="30" max="30" width="17.42578125" style="69" customWidth="1"/>
    <col min="31" max="31" width="51.5703125" customWidth="1"/>
    <col min="32" max="32" width="18.5703125" style="44" customWidth="1"/>
    <col min="33" max="33" width="24.7109375" style="44" customWidth="1"/>
    <col min="34" max="34" width="21.7109375" style="44" customWidth="1"/>
    <col min="35" max="44" width="21.7109375" customWidth="1"/>
    <col min="45" max="45" width="24.28515625" customWidth="1"/>
    <col min="46" max="48" width="21.7109375" customWidth="1"/>
    <col min="49" max="49" width="27.28515625" customWidth="1"/>
    <col min="50" max="50" width="58.42578125" customWidth="1"/>
    <col min="51" max="51" width="31.140625" style="1" customWidth="1"/>
    <col min="52" max="52" width="30.5703125" customWidth="1"/>
    <col min="53" max="53" width="21.7109375" style="1" customWidth="1"/>
    <col min="54" max="54" width="46.85546875" customWidth="1"/>
    <col min="55" max="55" width="21.7109375" style="1" customWidth="1"/>
    <col min="56" max="56" width="21.7109375" customWidth="1"/>
    <col min="57" max="57" width="21.7109375" style="1" customWidth="1"/>
    <col min="58" max="58" width="31.85546875" customWidth="1"/>
    <col min="59" max="59" width="21.7109375" style="1" customWidth="1"/>
    <col min="60" max="65" width="21.7109375" customWidth="1"/>
    <col min="66" max="66" width="25.140625" customWidth="1"/>
    <col min="67" max="67" width="21.7109375" customWidth="1"/>
    <col min="68" max="68" width="28.5703125" customWidth="1"/>
    <col min="69" max="70" width="21.7109375" customWidth="1"/>
    <col min="71" max="71" width="62.7109375" customWidth="1"/>
    <col min="72" max="72" width="55.85546875" customWidth="1"/>
    <col min="73" max="73" width="51.7109375" customWidth="1"/>
    <col min="74" max="74" width="28.85546875" customWidth="1"/>
    <col min="75" max="75" width="68.28515625" customWidth="1"/>
    <col min="76" max="76" width="40" customWidth="1"/>
    <col min="77" max="78" width="21.7109375" customWidth="1"/>
    <col min="79" max="79" width="42.140625" style="77" customWidth="1"/>
  </cols>
  <sheetData>
    <row r="1" spans="1:79" ht="67.5" customHeight="1">
      <c r="A1" s="60" t="s">
        <v>0</v>
      </c>
      <c r="B1" s="60" t="s">
        <v>1</v>
      </c>
      <c r="C1" s="61" t="s">
        <v>2</v>
      </c>
      <c r="D1" s="78" t="s">
        <v>3</v>
      </c>
      <c r="E1" s="78" t="s">
        <v>4</v>
      </c>
      <c r="F1" s="61" t="s">
        <v>5</v>
      </c>
      <c r="G1" s="61" t="s">
        <v>6</v>
      </c>
      <c r="H1" s="61" t="s">
        <v>7</v>
      </c>
      <c r="I1" s="61" t="s">
        <v>8</v>
      </c>
      <c r="J1" s="61" t="s">
        <v>9</v>
      </c>
      <c r="K1" s="61" t="s">
        <v>10</v>
      </c>
      <c r="L1" s="61" t="s">
        <v>11</v>
      </c>
      <c r="M1" s="61" t="s">
        <v>12</v>
      </c>
      <c r="N1" s="61" t="s">
        <v>13</v>
      </c>
      <c r="O1" s="61" t="s">
        <v>14</v>
      </c>
      <c r="P1" s="61" t="s">
        <v>15</v>
      </c>
      <c r="Q1" s="124" t="s">
        <v>16</v>
      </c>
      <c r="R1" s="124" t="s">
        <v>17</v>
      </c>
      <c r="S1" s="124" t="s">
        <v>18</v>
      </c>
      <c r="T1" s="124" t="s">
        <v>19</v>
      </c>
      <c r="U1" s="124" t="s">
        <v>20</v>
      </c>
      <c r="V1" s="61" t="s">
        <v>21</v>
      </c>
      <c r="W1" s="78" t="s">
        <v>22</v>
      </c>
      <c r="X1" s="125" t="s">
        <v>23</v>
      </c>
      <c r="Y1" s="124" t="s">
        <v>24</v>
      </c>
      <c r="Z1" s="125" t="s">
        <v>25</v>
      </c>
      <c r="AA1" s="124" t="s">
        <v>26</v>
      </c>
      <c r="AB1" s="125" t="s">
        <v>27</v>
      </c>
      <c r="AC1" s="62" t="s">
        <v>28</v>
      </c>
      <c r="AD1" s="125" t="s">
        <v>29</v>
      </c>
      <c r="AE1" s="124" t="s">
        <v>30</v>
      </c>
      <c r="AF1" s="62" t="s">
        <v>31</v>
      </c>
      <c r="AG1" s="62" t="s">
        <v>32</v>
      </c>
      <c r="AH1" s="62" t="s">
        <v>33</v>
      </c>
      <c r="AI1" s="199" t="s">
        <v>34</v>
      </c>
      <c r="AJ1" s="199" t="s">
        <v>35</v>
      </c>
      <c r="AK1" s="200" t="s">
        <v>36</v>
      </c>
      <c r="AL1" s="200" t="s">
        <v>37</v>
      </c>
      <c r="AM1" s="200" t="s">
        <v>38</v>
      </c>
      <c r="AN1" s="200" t="s">
        <v>39</v>
      </c>
      <c r="AO1" s="200" t="s">
        <v>40</v>
      </c>
      <c r="AP1" s="200" t="s">
        <v>41</v>
      </c>
      <c r="AQ1" s="200" t="s">
        <v>42</v>
      </c>
      <c r="AR1" s="200" t="s">
        <v>43</v>
      </c>
      <c r="AS1" s="200" t="s">
        <v>44</v>
      </c>
      <c r="AT1" s="124" t="s">
        <v>45</v>
      </c>
      <c r="AU1" s="61" t="s">
        <v>46</v>
      </c>
      <c r="AV1" s="61" t="s">
        <v>47</v>
      </c>
      <c r="AW1" s="61" t="s">
        <v>48</v>
      </c>
      <c r="AX1" s="124" t="s">
        <v>49</v>
      </c>
      <c r="AY1" s="124" t="s">
        <v>50</v>
      </c>
      <c r="AZ1" s="124" t="s">
        <v>51</v>
      </c>
      <c r="BA1" s="124" t="s">
        <v>52</v>
      </c>
      <c r="BB1" s="61" t="s">
        <v>53</v>
      </c>
      <c r="BC1" s="61" t="s">
        <v>54</v>
      </c>
      <c r="BD1" s="61" t="s">
        <v>55</v>
      </c>
      <c r="BE1" s="61" t="s">
        <v>56</v>
      </c>
      <c r="BF1" s="124" t="s">
        <v>57</v>
      </c>
      <c r="BG1" s="124" t="s">
        <v>58</v>
      </c>
      <c r="BH1" s="61" t="s">
        <v>59</v>
      </c>
      <c r="BI1" s="61" t="s">
        <v>60</v>
      </c>
      <c r="BJ1" s="61" t="s">
        <v>61</v>
      </c>
      <c r="BK1" s="61" t="s">
        <v>62</v>
      </c>
      <c r="BL1" s="61" t="s">
        <v>63</v>
      </c>
      <c r="BM1" s="61" t="s">
        <v>64</v>
      </c>
      <c r="BN1" s="61" t="s">
        <v>65</v>
      </c>
      <c r="BO1" s="61" t="s">
        <v>66</v>
      </c>
      <c r="BP1" s="61" t="s">
        <v>67</v>
      </c>
      <c r="BQ1" s="61" t="s">
        <v>68</v>
      </c>
      <c r="BR1" s="61" t="s">
        <v>69</v>
      </c>
      <c r="BS1" s="61" t="s">
        <v>70</v>
      </c>
      <c r="BT1" s="61" t="s">
        <v>71</v>
      </c>
      <c r="BU1" s="61" t="s">
        <v>72</v>
      </c>
      <c r="BV1" s="61" t="s">
        <v>73</v>
      </c>
      <c r="BW1" s="61" t="s">
        <v>74</v>
      </c>
      <c r="BX1" s="124" t="s">
        <v>75</v>
      </c>
      <c r="BY1" s="61" t="s">
        <v>76</v>
      </c>
      <c r="BZ1" s="61" t="s">
        <v>77</v>
      </c>
      <c r="CA1" s="61" t="s">
        <v>77</v>
      </c>
    </row>
    <row r="2" spans="1:79" ht="122.25" customHeight="1">
      <c r="A2" s="63">
        <v>1</v>
      </c>
      <c r="B2" s="63">
        <v>3488</v>
      </c>
      <c r="C2" s="65" t="s">
        <v>78</v>
      </c>
      <c r="D2" s="65"/>
      <c r="E2" s="72">
        <v>44389.925000000003</v>
      </c>
      <c r="F2" s="65" t="s">
        <v>79</v>
      </c>
      <c r="G2" s="65" t="s">
        <v>79</v>
      </c>
      <c r="H2" s="65" t="s">
        <v>80</v>
      </c>
      <c r="I2" s="64" t="s">
        <v>81</v>
      </c>
      <c r="J2" s="65" t="s">
        <v>82</v>
      </c>
      <c r="K2" s="65" t="s">
        <v>83</v>
      </c>
      <c r="L2" s="65" t="s">
        <v>79</v>
      </c>
      <c r="M2" s="65" t="s">
        <v>84</v>
      </c>
      <c r="N2" s="100" t="s">
        <v>85</v>
      </c>
      <c r="O2" s="101" t="s">
        <v>86</v>
      </c>
      <c r="P2" s="70">
        <v>6172593</v>
      </c>
      <c r="Q2" s="64" t="s">
        <v>87</v>
      </c>
      <c r="R2" s="67" t="s">
        <v>88</v>
      </c>
      <c r="S2" s="65" t="s">
        <v>89</v>
      </c>
      <c r="T2" s="65" t="s">
        <v>90</v>
      </c>
      <c r="U2" s="72">
        <v>40177</v>
      </c>
      <c r="V2" s="72">
        <v>40235</v>
      </c>
      <c r="W2" s="72">
        <v>41146.708333333299</v>
      </c>
      <c r="X2" s="73">
        <v>1</v>
      </c>
      <c r="Y2" s="155" t="s">
        <v>91</v>
      </c>
      <c r="Z2" s="73">
        <v>1</v>
      </c>
      <c r="AA2" s="155" t="s">
        <v>92</v>
      </c>
      <c r="AB2" s="73">
        <v>98</v>
      </c>
      <c r="AC2" s="75">
        <v>243117273906</v>
      </c>
      <c r="AD2" s="156">
        <v>1</v>
      </c>
      <c r="AE2" s="157" t="s">
        <v>93</v>
      </c>
      <c r="AF2" s="75">
        <v>0</v>
      </c>
      <c r="AG2" s="75">
        <v>243117273906</v>
      </c>
      <c r="AH2" s="75">
        <v>242721998815</v>
      </c>
      <c r="AI2" s="201">
        <v>0.95</v>
      </c>
      <c r="AJ2" s="201">
        <v>0.95</v>
      </c>
      <c r="AK2" s="185">
        <v>243117273906</v>
      </c>
      <c r="AL2" s="75">
        <v>0</v>
      </c>
      <c r="AM2" s="75">
        <v>0</v>
      </c>
      <c r="AN2" s="75">
        <v>0</v>
      </c>
      <c r="AO2" s="75">
        <v>0</v>
      </c>
      <c r="AP2" s="75">
        <v>0</v>
      </c>
      <c r="AQ2" s="75">
        <v>0</v>
      </c>
      <c r="AR2" s="75">
        <v>243117273906</v>
      </c>
      <c r="AS2" s="65" t="s">
        <v>94</v>
      </c>
      <c r="AT2" s="67" t="s">
        <v>95</v>
      </c>
      <c r="AU2" s="65">
        <v>3</v>
      </c>
      <c r="AV2" s="65" t="s">
        <v>96</v>
      </c>
      <c r="AW2" s="65" t="s">
        <v>97</v>
      </c>
      <c r="AX2" s="235" t="s">
        <v>98</v>
      </c>
      <c r="AY2" s="236">
        <v>900331485</v>
      </c>
      <c r="AZ2" s="235" t="s">
        <v>99</v>
      </c>
      <c r="BA2" s="236">
        <v>370013</v>
      </c>
      <c r="BB2" s="65" t="s">
        <v>98</v>
      </c>
      <c r="BC2" s="237">
        <v>900331403</v>
      </c>
      <c r="BD2" s="65" t="s">
        <v>100</v>
      </c>
      <c r="BE2" s="101">
        <v>42854152</v>
      </c>
      <c r="BF2" s="235" t="s">
        <v>101</v>
      </c>
      <c r="BG2" s="257">
        <v>44074</v>
      </c>
      <c r="BH2" s="65" t="s">
        <v>83</v>
      </c>
      <c r="BI2" s="65" t="s">
        <v>83</v>
      </c>
      <c r="BJ2" s="65" t="s">
        <v>83</v>
      </c>
      <c r="BK2" s="65" t="s">
        <v>83</v>
      </c>
      <c r="BL2" s="65" t="s">
        <v>83</v>
      </c>
      <c r="BM2" s="72">
        <v>44389.938612743099</v>
      </c>
      <c r="BN2" s="65" t="s">
        <v>102</v>
      </c>
      <c r="BO2" s="72">
        <v>44400.666708553203</v>
      </c>
      <c r="BP2" s="65" t="s">
        <v>103</v>
      </c>
      <c r="BQ2" s="65">
        <v>-74.244996999999998</v>
      </c>
      <c r="BR2" s="65">
        <v>4.6170540000000004</v>
      </c>
      <c r="BS2" s="263" t="s">
        <v>104</v>
      </c>
      <c r="BT2" s="263" t="s">
        <v>104</v>
      </c>
      <c r="BU2" s="263" t="s">
        <v>105</v>
      </c>
      <c r="BV2" s="263" t="s">
        <v>106</v>
      </c>
      <c r="BW2" s="263" t="s">
        <v>107</v>
      </c>
      <c r="BX2" s="80" t="s">
        <v>108</v>
      </c>
      <c r="BY2" s="263" t="s">
        <v>109</v>
      </c>
      <c r="BZ2" s="263"/>
      <c r="CA2" s="270" t="s">
        <v>110</v>
      </c>
    </row>
    <row r="3" spans="1:79" ht="113.25" customHeight="1">
      <c r="A3" s="63">
        <v>2</v>
      </c>
      <c r="B3" s="63">
        <v>3491</v>
      </c>
      <c r="C3" s="65" t="s">
        <v>111</v>
      </c>
      <c r="D3" s="65"/>
      <c r="E3" s="72">
        <v>44389.990277777797</v>
      </c>
      <c r="F3" s="65" t="s">
        <v>79</v>
      </c>
      <c r="G3" s="65" t="s">
        <v>79</v>
      </c>
      <c r="H3" s="65" t="s">
        <v>80</v>
      </c>
      <c r="I3" s="64" t="s">
        <v>112</v>
      </c>
      <c r="J3" s="73">
        <v>2020110010356</v>
      </c>
      <c r="K3" s="65" t="s">
        <v>83</v>
      </c>
      <c r="L3" s="65" t="s">
        <v>79</v>
      </c>
      <c r="M3" s="65" t="s">
        <v>113</v>
      </c>
      <c r="N3" s="100" t="s">
        <v>85</v>
      </c>
      <c r="O3" s="101" t="s">
        <v>86</v>
      </c>
      <c r="P3" s="70">
        <v>3086297</v>
      </c>
      <c r="Q3" s="64" t="s">
        <v>114</v>
      </c>
      <c r="R3" s="67" t="s">
        <v>88</v>
      </c>
      <c r="S3" s="65" t="s">
        <v>115</v>
      </c>
      <c r="T3" s="65" t="s">
        <v>90</v>
      </c>
      <c r="U3" s="72">
        <v>39072</v>
      </c>
      <c r="V3" s="72">
        <v>39139</v>
      </c>
      <c r="W3" s="72">
        <v>40142.708333333299</v>
      </c>
      <c r="X3" s="73">
        <v>2</v>
      </c>
      <c r="Y3" s="155" t="s">
        <v>116</v>
      </c>
      <c r="Z3" s="73">
        <v>0</v>
      </c>
      <c r="AA3" s="158" t="s">
        <v>83</v>
      </c>
      <c r="AB3" s="73">
        <v>132</v>
      </c>
      <c r="AC3" s="75">
        <v>157782847652</v>
      </c>
      <c r="AD3" s="156">
        <v>1</v>
      </c>
      <c r="AE3" s="157" t="s">
        <v>117</v>
      </c>
      <c r="AF3" s="75">
        <v>1461868963</v>
      </c>
      <c r="AG3" s="75">
        <v>159244716615</v>
      </c>
      <c r="AH3" s="75">
        <v>161590969104</v>
      </c>
      <c r="AI3" s="202">
        <v>1</v>
      </c>
      <c r="AJ3" s="202">
        <v>0.99</v>
      </c>
      <c r="AK3" s="185">
        <v>157782847652</v>
      </c>
      <c r="AL3" s="75">
        <v>0</v>
      </c>
      <c r="AM3" s="75">
        <v>0</v>
      </c>
      <c r="AN3" s="75"/>
      <c r="AO3" s="75">
        <v>0</v>
      </c>
      <c r="AP3" s="75">
        <v>0</v>
      </c>
      <c r="AQ3" s="75">
        <v>0</v>
      </c>
      <c r="AR3" s="75">
        <v>159244716615</v>
      </c>
      <c r="AS3" s="228" t="s">
        <v>118</v>
      </c>
      <c r="AT3" s="67" t="s">
        <v>95</v>
      </c>
      <c r="AU3" s="65">
        <v>3</v>
      </c>
      <c r="AV3" s="65" t="s">
        <v>96</v>
      </c>
      <c r="AW3" s="65" t="s">
        <v>97</v>
      </c>
      <c r="AX3" s="235" t="s">
        <v>119</v>
      </c>
      <c r="AY3" s="236">
        <v>900124935</v>
      </c>
      <c r="AZ3" s="235" t="s">
        <v>120</v>
      </c>
      <c r="BA3" s="236">
        <v>79239591</v>
      </c>
      <c r="BB3" s="65" t="s">
        <v>121</v>
      </c>
      <c r="BC3" s="237">
        <v>900125870</v>
      </c>
      <c r="BD3" s="65" t="s">
        <v>122</v>
      </c>
      <c r="BE3" s="101">
        <v>19292675</v>
      </c>
      <c r="BF3" s="235" t="s">
        <v>123</v>
      </c>
      <c r="BG3" s="258">
        <v>44074</v>
      </c>
      <c r="BH3" s="65" t="s">
        <v>83</v>
      </c>
      <c r="BI3" s="65" t="s">
        <v>83</v>
      </c>
      <c r="BJ3" s="65" t="s">
        <v>83</v>
      </c>
      <c r="BK3" s="65" t="s">
        <v>83</v>
      </c>
      <c r="BL3" s="65" t="s">
        <v>83</v>
      </c>
      <c r="BM3" s="72">
        <v>44390.000137581002</v>
      </c>
      <c r="BN3" s="65" t="s">
        <v>102</v>
      </c>
      <c r="BO3" s="72">
        <v>44967.688287638899</v>
      </c>
      <c r="BP3" s="65" t="s">
        <v>102</v>
      </c>
      <c r="BQ3" s="65">
        <v>-74.189882999999995</v>
      </c>
      <c r="BR3" s="65">
        <v>4.655589</v>
      </c>
      <c r="BS3" s="263" t="s">
        <v>124</v>
      </c>
      <c r="BT3" s="263" t="s">
        <v>125</v>
      </c>
      <c r="BU3" s="263" t="s">
        <v>126</v>
      </c>
      <c r="BV3" s="263" t="s">
        <v>106</v>
      </c>
      <c r="BW3" s="263" t="s">
        <v>127</v>
      </c>
      <c r="BX3" s="80" t="s">
        <v>128</v>
      </c>
      <c r="BY3" s="263" t="s">
        <v>109</v>
      </c>
      <c r="BZ3" s="263"/>
      <c r="CA3" s="270" t="s">
        <v>129</v>
      </c>
    </row>
    <row r="4" spans="1:79" ht="166.5" customHeight="1">
      <c r="A4" s="63">
        <v>3</v>
      </c>
      <c r="B4" s="63">
        <v>3673</v>
      </c>
      <c r="C4" s="65" t="s">
        <v>130</v>
      </c>
      <c r="D4" s="65"/>
      <c r="E4" s="72">
        <v>44396.564583333296</v>
      </c>
      <c r="F4" s="65" t="s">
        <v>79</v>
      </c>
      <c r="G4" s="65" t="s">
        <v>79</v>
      </c>
      <c r="H4" s="65" t="s">
        <v>80</v>
      </c>
      <c r="I4" s="64" t="s">
        <v>131</v>
      </c>
      <c r="J4" s="73">
        <v>2020110010267</v>
      </c>
      <c r="K4" s="65" t="s">
        <v>83</v>
      </c>
      <c r="L4" s="65" t="s">
        <v>79</v>
      </c>
      <c r="M4" s="65" t="s">
        <v>132</v>
      </c>
      <c r="N4" s="65" t="s">
        <v>133</v>
      </c>
      <c r="O4" s="65" t="s">
        <v>134</v>
      </c>
      <c r="P4" s="70">
        <v>8031840</v>
      </c>
      <c r="Q4" s="65" t="s">
        <v>135</v>
      </c>
      <c r="R4" s="65" t="s">
        <v>88</v>
      </c>
      <c r="S4" s="65" t="s">
        <v>136</v>
      </c>
      <c r="T4" s="65" t="s">
        <v>137</v>
      </c>
      <c r="U4" s="72">
        <v>43453</v>
      </c>
      <c r="V4" s="72">
        <v>43462</v>
      </c>
      <c r="W4" s="72">
        <v>44009</v>
      </c>
      <c r="X4" s="73">
        <v>9</v>
      </c>
      <c r="Y4" s="155" t="s">
        <v>138</v>
      </c>
      <c r="Z4" s="159">
        <v>0</v>
      </c>
      <c r="AA4" s="158" t="s">
        <v>83</v>
      </c>
      <c r="AB4" s="160">
        <v>37.4</v>
      </c>
      <c r="AC4" s="75">
        <v>125680285760</v>
      </c>
      <c r="AD4" s="156">
        <v>3</v>
      </c>
      <c r="AE4" s="157" t="s">
        <v>139</v>
      </c>
      <c r="AF4" s="75">
        <v>52409538683</v>
      </c>
      <c r="AG4" s="75">
        <v>178089824443</v>
      </c>
      <c r="AH4" s="75">
        <v>172747129709.70999</v>
      </c>
      <c r="AI4" s="202">
        <v>1</v>
      </c>
      <c r="AJ4" s="202">
        <v>0.97</v>
      </c>
      <c r="AK4" s="75">
        <v>178089824443</v>
      </c>
      <c r="AL4" s="75">
        <v>0</v>
      </c>
      <c r="AM4" s="75">
        <v>0</v>
      </c>
      <c r="AN4" s="75" t="s">
        <v>83</v>
      </c>
      <c r="AO4" s="75">
        <v>0</v>
      </c>
      <c r="AP4" s="75">
        <v>0</v>
      </c>
      <c r="AQ4" s="75">
        <v>0</v>
      </c>
      <c r="AR4" s="75">
        <v>0</v>
      </c>
      <c r="AS4" s="228" t="s">
        <v>83</v>
      </c>
      <c r="AT4" s="65" t="s">
        <v>140</v>
      </c>
      <c r="AU4" s="65">
        <v>3</v>
      </c>
      <c r="AV4" s="65" t="s">
        <v>141</v>
      </c>
      <c r="AW4" s="65" t="s">
        <v>142</v>
      </c>
      <c r="AX4" s="65" t="s">
        <v>143</v>
      </c>
      <c r="AY4" s="236" t="s">
        <v>144</v>
      </c>
      <c r="AZ4" s="235" t="s">
        <v>145</v>
      </c>
      <c r="BA4" s="237">
        <v>3228403</v>
      </c>
      <c r="BB4" s="65" t="s">
        <v>146</v>
      </c>
      <c r="BC4" s="237">
        <v>901238158</v>
      </c>
      <c r="BD4" s="65" t="s">
        <v>147</v>
      </c>
      <c r="BE4" s="65">
        <v>79150681</v>
      </c>
      <c r="BF4" s="235" t="s">
        <v>148</v>
      </c>
      <c r="BG4" s="259"/>
      <c r="BH4" s="65" t="s">
        <v>149</v>
      </c>
      <c r="BI4" s="65" t="s">
        <v>83</v>
      </c>
      <c r="BJ4" s="65" t="s">
        <v>83</v>
      </c>
      <c r="BK4" s="65" t="s">
        <v>83</v>
      </c>
      <c r="BL4" s="65" t="s">
        <v>83</v>
      </c>
      <c r="BM4" s="72">
        <v>44396.592341261603</v>
      </c>
      <c r="BN4" s="65" t="s">
        <v>102</v>
      </c>
      <c r="BO4" s="72">
        <v>44396.592341261603</v>
      </c>
      <c r="BP4" s="65" t="s">
        <v>102</v>
      </c>
      <c r="BQ4" s="101">
        <v>-74.1036944444444</v>
      </c>
      <c r="BR4" s="101">
        <v>4.6405833333333302</v>
      </c>
      <c r="BS4" s="257" t="s">
        <v>83</v>
      </c>
      <c r="BT4" s="257" t="s">
        <v>83</v>
      </c>
      <c r="BU4" s="257" t="s">
        <v>83</v>
      </c>
      <c r="BV4" s="257" t="s">
        <v>83</v>
      </c>
      <c r="BW4" s="263" t="s">
        <v>150</v>
      </c>
      <c r="BX4" s="65" t="s">
        <v>151</v>
      </c>
      <c r="BY4" s="279"/>
      <c r="BZ4" s="129"/>
      <c r="CA4" s="270" t="s">
        <v>152</v>
      </c>
    </row>
    <row r="5" spans="1:79" ht="90.75" customHeight="1">
      <c r="A5" s="63">
        <v>4</v>
      </c>
      <c r="B5" s="63">
        <v>3483</v>
      </c>
      <c r="C5" s="79" t="s">
        <v>153</v>
      </c>
      <c r="D5" s="80"/>
      <c r="E5" s="72">
        <v>44388.900694444397</v>
      </c>
      <c r="F5" s="80" t="s">
        <v>79</v>
      </c>
      <c r="G5" s="80" t="s">
        <v>79</v>
      </c>
      <c r="H5" s="81" t="s">
        <v>80</v>
      </c>
      <c r="I5" s="102" t="s">
        <v>154</v>
      </c>
      <c r="J5" s="103"/>
      <c r="K5" s="81"/>
      <c r="L5" s="83" t="s">
        <v>79</v>
      </c>
      <c r="M5" s="83" t="s">
        <v>132</v>
      </c>
      <c r="N5" s="104" t="s">
        <v>133</v>
      </c>
      <c r="O5" s="104" t="s">
        <v>155</v>
      </c>
      <c r="P5" s="81">
        <v>1500000</v>
      </c>
      <c r="Q5" s="126"/>
      <c r="R5" s="81" t="e">
        <v>#N/A</v>
      </c>
      <c r="S5" s="107" t="s">
        <v>156</v>
      </c>
      <c r="T5" s="106" t="e">
        <v>#N/A</v>
      </c>
      <c r="U5" s="127" t="e">
        <v>#N/A</v>
      </c>
      <c r="V5" s="127" t="e">
        <v>#N/A</v>
      </c>
      <c r="W5" s="127" t="s">
        <v>157</v>
      </c>
      <c r="X5" s="128" t="e">
        <v>#N/A</v>
      </c>
      <c r="Y5" s="106" t="e">
        <v>#N/A</v>
      </c>
      <c r="Z5" s="106" t="e">
        <v>#N/A</v>
      </c>
      <c r="AA5" s="106" t="e">
        <v>#N/A</v>
      </c>
      <c r="AB5" s="106" t="e">
        <v>#N/A</v>
      </c>
      <c r="AC5" s="161" t="s">
        <v>158</v>
      </c>
      <c r="AD5" s="106" t="e">
        <v>#N/A</v>
      </c>
      <c r="AE5" s="106" t="e">
        <v>#N/A</v>
      </c>
      <c r="AF5" s="162" t="s">
        <v>159</v>
      </c>
      <c r="AG5" s="162" t="s">
        <v>160</v>
      </c>
      <c r="AH5" s="161" t="s">
        <v>161</v>
      </c>
      <c r="AI5" s="83" t="s">
        <v>162</v>
      </c>
      <c r="AJ5" s="83" t="s">
        <v>163</v>
      </c>
      <c r="AK5" s="161" t="s">
        <v>160</v>
      </c>
      <c r="AL5" s="83" t="s">
        <v>164</v>
      </c>
      <c r="AM5" s="83" t="s">
        <v>164</v>
      </c>
      <c r="AN5" s="83"/>
      <c r="AO5" s="83" t="s">
        <v>164</v>
      </c>
      <c r="AP5" s="83" t="s">
        <v>164</v>
      </c>
      <c r="AQ5" s="83" t="s">
        <v>164</v>
      </c>
      <c r="AR5" s="83" t="s">
        <v>164</v>
      </c>
      <c r="AS5" s="83"/>
      <c r="AT5" s="229" t="s">
        <v>95</v>
      </c>
      <c r="AU5" s="83">
        <v>3</v>
      </c>
      <c r="AV5" s="83" t="s">
        <v>165</v>
      </c>
      <c r="AW5" s="83" t="s">
        <v>166</v>
      </c>
      <c r="AX5" s="106" t="e">
        <v>#N/A</v>
      </c>
      <c r="AY5" s="106" t="e">
        <v>#N/A</v>
      </c>
      <c r="AZ5" s="106" t="e">
        <v>#N/A</v>
      </c>
      <c r="BA5" s="106" t="e">
        <v>#N/A</v>
      </c>
      <c r="BB5" s="83" t="s">
        <v>167</v>
      </c>
      <c r="BC5" s="238" t="s">
        <v>168</v>
      </c>
      <c r="BD5" s="83" t="s">
        <v>169</v>
      </c>
      <c r="BE5" s="83" t="s">
        <v>170</v>
      </c>
      <c r="BF5" s="106" t="e">
        <v>#N/A</v>
      </c>
      <c r="BG5" s="106" t="e">
        <v>#N/A</v>
      </c>
      <c r="BH5" s="83" t="s">
        <v>171</v>
      </c>
      <c r="BI5" s="83"/>
      <c r="BJ5" s="83"/>
      <c r="BK5" s="83"/>
      <c r="BL5" s="83"/>
      <c r="BM5" s="127">
        <v>44388.936805555597</v>
      </c>
      <c r="BN5" s="83" t="s">
        <v>102</v>
      </c>
      <c r="BO5" s="127">
        <v>44404.9152777778</v>
      </c>
      <c r="BP5" s="83" t="s">
        <v>102</v>
      </c>
      <c r="BQ5" s="83">
        <f>-74.14659167-74.13056111</f>
        <v>-148.27715277999999</v>
      </c>
      <c r="BR5" s="83" t="s">
        <v>172</v>
      </c>
      <c r="BS5" s="106" t="e">
        <v>#N/A</v>
      </c>
      <c r="BT5" s="106" t="e">
        <v>#N/A</v>
      </c>
      <c r="BU5" s="106" t="e">
        <v>#N/A</v>
      </c>
      <c r="BV5" s="106" t="e">
        <v>#N/A</v>
      </c>
      <c r="BW5" s="106" t="s">
        <v>173</v>
      </c>
      <c r="BX5" s="106"/>
      <c r="BY5" s="80" t="s">
        <v>174</v>
      </c>
      <c r="BZ5" s="279" t="s">
        <v>175</v>
      </c>
      <c r="CA5" s="270" t="s">
        <v>176</v>
      </c>
    </row>
    <row r="6" spans="1:79" ht="81" customHeight="1">
      <c r="A6" s="63">
        <v>5</v>
      </c>
      <c r="B6" s="63">
        <v>3484</v>
      </c>
      <c r="C6" s="82" t="s">
        <v>177</v>
      </c>
      <c r="D6" s="65"/>
      <c r="E6" s="72">
        <v>44388.945138888899</v>
      </c>
      <c r="F6" s="65" t="s">
        <v>79</v>
      </c>
      <c r="G6" s="65" t="s">
        <v>79</v>
      </c>
      <c r="H6" s="83" t="s">
        <v>80</v>
      </c>
      <c r="I6" s="102" t="s">
        <v>178</v>
      </c>
      <c r="J6" s="103"/>
      <c r="K6" s="83"/>
      <c r="L6" s="83" t="s">
        <v>79</v>
      </c>
      <c r="M6" s="83" t="s">
        <v>132</v>
      </c>
      <c r="N6" s="105" t="s">
        <v>85</v>
      </c>
      <c r="O6" s="83" t="s">
        <v>155</v>
      </c>
      <c r="P6" s="83">
        <v>424000</v>
      </c>
      <c r="Q6" s="129"/>
      <c r="R6" s="81" t="e">
        <v>#N/A</v>
      </c>
      <c r="S6" s="107" t="s">
        <v>179</v>
      </c>
      <c r="T6" s="81" t="s">
        <v>137</v>
      </c>
      <c r="U6" s="130">
        <v>40135</v>
      </c>
      <c r="V6" s="130">
        <v>40135</v>
      </c>
      <c r="W6" s="130">
        <v>40315</v>
      </c>
      <c r="X6" s="128">
        <v>4</v>
      </c>
      <c r="Y6" s="81" t="e">
        <v>#N/A</v>
      </c>
      <c r="Z6" s="81" t="e">
        <v>#N/A</v>
      </c>
      <c r="AA6" s="81" t="e">
        <v>#N/A</v>
      </c>
      <c r="AB6" s="81" t="e">
        <v>#N/A</v>
      </c>
      <c r="AC6" s="163">
        <v>23103177995</v>
      </c>
      <c r="AD6" s="81" t="e">
        <v>#N/A</v>
      </c>
      <c r="AE6" s="81" t="e">
        <v>#N/A</v>
      </c>
      <c r="AF6" s="81">
        <v>2490955332</v>
      </c>
      <c r="AG6" s="203">
        <v>25594133327</v>
      </c>
      <c r="AH6" s="163">
        <v>19740516022</v>
      </c>
      <c r="AI6" s="81">
        <v>80.599999999999994</v>
      </c>
      <c r="AJ6" s="81">
        <v>77.129066140000006</v>
      </c>
      <c r="AK6" s="163">
        <v>25594133327</v>
      </c>
      <c r="AL6" s="81" t="s">
        <v>164</v>
      </c>
      <c r="AM6" s="81" t="s">
        <v>164</v>
      </c>
      <c r="AN6" s="81"/>
      <c r="AO6" s="81" t="s">
        <v>164</v>
      </c>
      <c r="AP6" s="81" t="s">
        <v>164</v>
      </c>
      <c r="AQ6" s="81" t="s">
        <v>164</v>
      </c>
      <c r="AR6" s="81"/>
      <c r="AS6" s="81" t="s">
        <v>180</v>
      </c>
      <c r="AT6" s="230" t="s">
        <v>181</v>
      </c>
      <c r="AU6" s="81">
        <v>3</v>
      </c>
      <c r="AV6" s="81" t="s">
        <v>96</v>
      </c>
      <c r="AW6" s="81" t="s">
        <v>166</v>
      </c>
      <c r="AX6" s="81" t="e">
        <v>#N/A</v>
      </c>
      <c r="AY6" s="81" t="e">
        <v>#N/A</v>
      </c>
      <c r="AZ6" s="81" t="e">
        <v>#N/A</v>
      </c>
      <c r="BA6" s="81" t="e">
        <v>#N/A</v>
      </c>
      <c r="BB6" s="81" t="s">
        <v>182</v>
      </c>
      <c r="BC6" s="239">
        <v>9001920411</v>
      </c>
      <c r="BD6" s="81" t="s">
        <v>183</v>
      </c>
      <c r="BE6" s="163">
        <v>79264753</v>
      </c>
      <c r="BF6" s="81" t="e">
        <v>#N/A</v>
      </c>
      <c r="BG6" s="81" t="e">
        <v>#N/A</v>
      </c>
      <c r="BH6" s="81"/>
      <c r="BI6" s="81"/>
      <c r="BJ6" s="81"/>
      <c r="BK6" s="81"/>
      <c r="BL6" s="81"/>
      <c r="BM6" s="127"/>
      <c r="BN6" s="83"/>
      <c r="BO6" s="127"/>
      <c r="BP6" s="83"/>
      <c r="BQ6" s="81">
        <v>-74.069083329999998</v>
      </c>
      <c r="BR6" s="81">
        <v>4.6505833330000002</v>
      </c>
      <c r="BS6" s="81" t="e">
        <v>#N/A</v>
      </c>
      <c r="BT6" s="81" t="e">
        <v>#N/A</v>
      </c>
      <c r="BU6" s="81" t="e">
        <v>#N/A</v>
      </c>
      <c r="BV6" s="81" t="e">
        <v>#N/A</v>
      </c>
      <c r="BW6" s="106" t="s">
        <v>184</v>
      </c>
      <c r="BX6" s="106"/>
      <c r="BY6" s="80" t="s">
        <v>185</v>
      </c>
      <c r="BZ6" s="279" t="s">
        <v>186</v>
      </c>
      <c r="CA6" s="270" t="s">
        <v>187</v>
      </c>
    </row>
    <row r="7" spans="1:79" ht="193.5" customHeight="1">
      <c r="A7" s="63">
        <v>6</v>
      </c>
      <c r="B7" s="63">
        <v>2752</v>
      </c>
      <c r="C7" s="65" t="s">
        <v>188</v>
      </c>
      <c r="D7" s="65"/>
      <c r="E7" s="72">
        <v>44176.886111111096</v>
      </c>
      <c r="F7" s="65" t="s">
        <v>79</v>
      </c>
      <c r="G7" s="65" t="s">
        <v>79</v>
      </c>
      <c r="H7" s="65" t="s">
        <v>80</v>
      </c>
      <c r="I7" s="64" t="s">
        <v>189</v>
      </c>
      <c r="J7" s="65" t="s">
        <v>83</v>
      </c>
      <c r="K7" s="65" t="s">
        <v>83</v>
      </c>
      <c r="L7" s="65" t="s">
        <v>79</v>
      </c>
      <c r="M7" s="65" t="s">
        <v>190</v>
      </c>
      <c r="N7" s="65" t="s">
        <v>85</v>
      </c>
      <c r="O7" s="65" t="s">
        <v>155</v>
      </c>
      <c r="P7" s="65">
        <v>110000</v>
      </c>
      <c r="Q7" s="65" t="s">
        <v>191</v>
      </c>
      <c r="R7" s="65" t="s">
        <v>88</v>
      </c>
      <c r="S7" s="65" t="s">
        <v>192</v>
      </c>
      <c r="T7" s="91" t="s">
        <v>137</v>
      </c>
      <c r="U7" s="72">
        <v>40135</v>
      </c>
      <c r="V7" s="72">
        <v>40135</v>
      </c>
      <c r="W7" s="72">
        <v>40315</v>
      </c>
      <c r="X7" s="73">
        <v>4</v>
      </c>
      <c r="Y7" s="64" t="s">
        <v>193</v>
      </c>
      <c r="Z7" s="65">
        <v>1</v>
      </c>
      <c r="AA7" s="65" t="s">
        <v>194</v>
      </c>
      <c r="AB7" s="65">
        <v>133</v>
      </c>
      <c r="AC7" s="75">
        <v>8000000000</v>
      </c>
      <c r="AD7" s="65">
        <v>1</v>
      </c>
      <c r="AE7" s="65" t="s">
        <v>195</v>
      </c>
      <c r="AF7" s="75">
        <v>2331693074</v>
      </c>
      <c r="AG7" s="75">
        <v>10331693074</v>
      </c>
      <c r="AH7" s="75">
        <v>8965671900</v>
      </c>
      <c r="AI7" s="204">
        <v>0.80600000000000005</v>
      </c>
      <c r="AJ7" s="205">
        <v>0.86799999999999999</v>
      </c>
      <c r="AK7" s="75">
        <v>0</v>
      </c>
      <c r="AL7" s="75">
        <v>0</v>
      </c>
      <c r="AM7" s="75">
        <v>0</v>
      </c>
      <c r="AN7" s="75">
        <v>0</v>
      </c>
      <c r="AO7" s="75">
        <v>0</v>
      </c>
      <c r="AP7" s="75">
        <v>0</v>
      </c>
      <c r="AQ7" s="75">
        <v>0</v>
      </c>
      <c r="AR7" s="75">
        <v>0</v>
      </c>
      <c r="AS7" s="65" t="s">
        <v>180</v>
      </c>
      <c r="AT7" s="65" t="s">
        <v>140</v>
      </c>
      <c r="AU7" s="111"/>
      <c r="AV7" s="65" t="s">
        <v>96</v>
      </c>
      <c r="AW7" s="65" t="s">
        <v>196</v>
      </c>
      <c r="AX7" s="65" t="s">
        <v>197</v>
      </c>
      <c r="AY7" s="65">
        <v>9001918560</v>
      </c>
      <c r="AZ7" s="65" t="s">
        <v>198</v>
      </c>
      <c r="BA7" s="65">
        <v>79269670</v>
      </c>
      <c r="BB7" s="65" t="s">
        <v>182</v>
      </c>
      <c r="BC7" s="65">
        <v>900192041</v>
      </c>
      <c r="BD7" s="65" t="s">
        <v>183</v>
      </c>
      <c r="BE7" s="65">
        <v>79264753</v>
      </c>
      <c r="BF7" s="65" t="s">
        <v>199</v>
      </c>
      <c r="BG7" s="72">
        <v>44378</v>
      </c>
      <c r="BH7" s="65" t="s">
        <v>83</v>
      </c>
      <c r="BI7" s="65" t="s">
        <v>83</v>
      </c>
      <c r="BJ7" s="65" t="s">
        <v>83</v>
      </c>
      <c r="BK7" s="65" t="s">
        <v>83</v>
      </c>
      <c r="BL7" s="65" t="s">
        <v>83</v>
      </c>
      <c r="BM7" s="72"/>
      <c r="BN7" s="65"/>
      <c r="BO7" s="72"/>
      <c r="BP7" s="65"/>
      <c r="BQ7" s="111"/>
      <c r="BR7" s="111"/>
      <c r="BS7" s="65" t="s">
        <v>83</v>
      </c>
      <c r="BT7" s="65" t="s">
        <v>83</v>
      </c>
      <c r="BU7" s="65" t="s">
        <v>83</v>
      </c>
      <c r="BV7" s="65" t="s">
        <v>83</v>
      </c>
      <c r="BW7" s="64" t="s">
        <v>200</v>
      </c>
      <c r="BX7" s="111"/>
      <c r="BY7" s="280"/>
      <c r="BZ7" s="281"/>
      <c r="CA7" s="263" t="s">
        <v>201</v>
      </c>
    </row>
    <row r="8" spans="1:79" ht="186.75" customHeight="1">
      <c r="A8" s="63">
        <v>7</v>
      </c>
      <c r="B8" s="63">
        <v>3485</v>
      </c>
      <c r="C8" s="80" t="s">
        <v>202</v>
      </c>
      <c r="D8" s="80"/>
      <c r="E8" s="72">
        <v>44388.984722222202</v>
      </c>
      <c r="F8" s="80" t="s">
        <v>79</v>
      </c>
      <c r="G8" s="80" t="s">
        <v>79</v>
      </c>
      <c r="H8" s="80" t="s">
        <v>80</v>
      </c>
      <c r="I8" s="64" t="s">
        <v>203</v>
      </c>
      <c r="J8" s="65" t="s">
        <v>83</v>
      </c>
      <c r="K8" s="65" t="s">
        <v>83</v>
      </c>
      <c r="L8" s="65" t="s">
        <v>79</v>
      </c>
      <c r="M8" s="65" t="s">
        <v>132</v>
      </c>
      <c r="N8" s="65" t="s">
        <v>85</v>
      </c>
      <c r="O8" s="65" t="s">
        <v>155</v>
      </c>
      <c r="P8" s="65">
        <v>91382</v>
      </c>
      <c r="Q8" s="80" t="s">
        <v>204</v>
      </c>
      <c r="R8" s="80" t="s">
        <v>88</v>
      </c>
      <c r="S8" s="65" t="s">
        <v>205</v>
      </c>
      <c r="T8" s="64" t="s">
        <v>90</v>
      </c>
      <c r="U8" s="72">
        <v>43945</v>
      </c>
      <c r="V8" s="72">
        <v>44048</v>
      </c>
      <c r="W8" s="72">
        <v>44381</v>
      </c>
      <c r="X8" s="73">
        <v>3</v>
      </c>
      <c r="Y8" s="64" t="s">
        <v>206</v>
      </c>
      <c r="Z8" s="73">
        <v>4</v>
      </c>
      <c r="AA8" s="152" t="s">
        <v>207</v>
      </c>
      <c r="AB8" s="65">
        <v>410</v>
      </c>
      <c r="AC8" s="164">
        <v>10572417234</v>
      </c>
      <c r="AD8" s="65">
        <v>2</v>
      </c>
      <c r="AE8" s="64" t="s">
        <v>208</v>
      </c>
      <c r="AF8" s="75">
        <v>261036878</v>
      </c>
      <c r="AG8" s="75">
        <v>10833454112</v>
      </c>
      <c r="AH8" s="75">
        <v>903537924</v>
      </c>
      <c r="AI8" s="205">
        <v>0.36409999999999998</v>
      </c>
      <c r="AJ8" s="205">
        <v>8.3400000000000002E-2</v>
      </c>
      <c r="AK8" s="75">
        <v>0</v>
      </c>
      <c r="AL8" s="75">
        <v>0</v>
      </c>
      <c r="AM8" s="75">
        <v>0</v>
      </c>
      <c r="AN8" s="75">
        <v>0</v>
      </c>
      <c r="AO8" s="75">
        <v>0</v>
      </c>
      <c r="AP8" s="75">
        <v>0</v>
      </c>
      <c r="AQ8" s="75">
        <v>0</v>
      </c>
      <c r="AR8" s="75">
        <v>0</v>
      </c>
      <c r="AS8" s="75">
        <v>0</v>
      </c>
      <c r="AT8" s="67" t="s">
        <v>181</v>
      </c>
      <c r="AU8" s="65"/>
      <c r="AV8" s="65" t="s">
        <v>209</v>
      </c>
      <c r="AW8" s="65" t="s">
        <v>166</v>
      </c>
      <c r="AX8" s="64" t="s">
        <v>210</v>
      </c>
      <c r="AY8" s="240">
        <v>860037013</v>
      </c>
      <c r="AZ8" s="64" t="s">
        <v>211</v>
      </c>
      <c r="BA8" s="240">
        <v>11206795</v>
      </c>
      <c r="BB8" s="65" t="s">
        <v>212</v>
      </c>
      <c r="BC8" s="65">
        <v>901384353</v>
      </c>
      <c r="BD8" s="240" t="s">
        <v>213</v>
      </c>
      <c r="BE8" s="240">
        <v>63359726</v>
      </c>
      <c r="BF8" s="64" t="s">
        <v>214</v>
      </c>
      <c r="BG8" s="260">
        <v>45309</v>
      </c>
      <c r="BH8" s="65" t="s">
        <v>171</v>
      </c>
      <c r="BI8" s="65" t="s">
        <v>83</v>
      </c>
      <c r="BJ8" s="65" t="s">
        <v>83</v>
      </c>
      <c r="BK8" s="65" t="s">
        <v>83</v>
      </c>
      <c r="BL8" s="65" t="s">
        <v>83</v>
      </c>
      <c r="BM8" s="72">
        <v>44388.995833333298</v>
      </c>
      <c r="BN8" s="65" t="s">
        <v>102</v>
      </c>
      <c r="BO8" s="72">
        <v>44388.995833333298</v>
      </c>
      <c r="BP8" s="65" t="s">
        <v>102</v>
      </c>
      <c r="BQ8" s="65">
        <v>-74.077611110000007</v>
      </c>
      <c r="BR8" s="65">
        <v>4.6911111109999997</v>
      </c>
      <c r="BS8" s="64" t="s">
        <v>215</v>
      </c>
      <c r="BT8" s="64" t="s">
        <v>216</v>
      </c>
      <c r="BU8" s="64" t="s">
        <v>217</v>
      </c>
      <c r="BV8" s="64" t="s">
        <v>196</v>
      </c>
      <c r="BW8" s="64" t="s">
        <v>218</v>
      </c>
      <c r="BX8" s="64"/>
      <c r="BY8" s="96" t="s">
        <v>109</v>
      </c>
      <c r="BZ8" s="263"/>
      <c r="CA8" s="270" t="s">
        <v>219</v>
      </c>
    </row>
    <row r="9" spans="1:79" ht="57.75" customHeight="1">
      <c r="A9" s="63">
        <v>8</v>
      </c>
      <c r="B9" s="63">
        <v>2753</v>
      </c>
      <c r="C9" s="82" t="s">
        <v>220</v>
      </c>
      <c r="D9" s="65"/>
      <c r="E9" s="72">
        <v>44176.814583333296</v>
      </c>
      <c r="F9" s="65" t="s">
        <v>79</v>
      </c>
      <c r="G9" s="65" t="s">
        <v>79</v>
      </c>
      <c r="H9" s="83" t="s">
        <v>80</v>
      </c>
      <c r="I9" s="102" t="s">
        <v>221</v>
      </c>
      <c r="J9" s="106"/>
      <c r="K9" s="107" t="s">
        <v>83</v>
      </c>
      <c r="L9" s="107" t="s">
        <v>79</v>
      </c>
      <c r="M9" s="83"/>
      <c r="N9" s="107" t="s">
        <v>85</v>
      </c>
      <c r="O9" s="107" t="s">
        <v>155</v>
      </c>
      <c r="P9" s="107">
        <v>346000</v>
      </c>
      <c r="Q9" s="83"/>
      <c r="R9" s="83" t="e">
        <v>#N/A</v>
      </c>
      <c r="S9" s="107" t="s">
        <v>222</v>
      </c>
      <c r="T9" s="102" t="s">
        <v>223</v>
      </c>
      <c r="U9" s="131">
        <v>42732</v>
      </c>
      <c r="V9" s="131">
        <v>42747</v>
      </c>
      <c r="W9" s="131" t="s">
        <v>224</v>
      </c>
      <c r="X9" s="132">
        <v>4</v>
      </c>
      <c r="Y9" s="165" t="s">
        <v>225</v>
      </c>
      <c r="Z9" s="165">
        <v>3</v>
      </c>
      <c r="AA9" s="165" t="s">
        <v>226</v>
      </c>
      <c r="AB9" s="165" t="s">
        <v>227</v>
      </c>
      <c r="AC9" s="166" t="s">
        <v>228</v>
      </c>
      <c r="AD9" s="167">
        <v>1</v>
      </c>
      <c r="AE9" s="167" t="s">
        <v>187</v>
      </c>
      <c r="AF9" s="107" t="s">
        <v>229</v>
      </c>
      <c r="AG9" s="206" t="s">
        <v>230</v>
      </c>
      <c r="AH9" s="166">
        <v>21168452513</v>
      </c>
      <c r="AI9" s="207">
        <v>0.78900000000000003</v>
      </c>
      <c r="AJ9" s="207">
        <v>0.95</v>
      </c>
      <c r="AK9" s="166">
        <v>3391757710</v>
      </c>
      <c r="AL9" s="166">
        <v>0</v>
      </c>
      <c r="AM9" s="166">
        <v>0</v>
      </c>
      <c r="AN9" s="166"/>
      <c r="AO9" s="166">
        <v>0</v>
      </c>
      <c r="AP9" s="166">
        <v>0</v>
      </c>
      <c r="AQ9" s="166">
        <v>0</v>
      </c>
      <c r="AR9" s="166">
        <v>29890850616</v>
      </c>
      <c r="AS9" s="107" t="s">
        <v>231</v>
      </c>
      <c r="AT9" s="231" t="s">
        <v>181</v>
      </c>
      <c r="AU9" s="107">
        <v>3</v>
      </c>
      <c r="AV9" s="107" t="s">
        <v>232</v>
      </c>
      <c r="AW9" s="107" t="s">
        <v>233</v>
      </c>
      <c r="AX9" s="241" t="s">
        <v>234</v>
      </c>
      <c r="AY9" s="241">
        <v>901038791</v>
      </c>
      <c r="AZ9" s="241" t="s">
        <v>235</v>
      </c>
      <c r="BA9" s="241">
        <v>80013048</v>
      </c>
      <c r="BB9" s="107" t="s">
        <v>236</v>
      </c>
      <c r="BC9" s="242" t="s">
        <v>237</v>
      </c>
      <c r="BD9" s="107" t="s">
        <v>238</v>
      </c>
      <c r="BE9" s="107">
        <v>72227511</v>
      </c>
      <c r="BF9" s="241" t="s">
        <v>239</v>
      </c>
      <c r="BG9" s="261" t="s">
        <v>83</v>
      </c>
      <c r="BH9" s="107"/>
      <c r="BI9" s="107"/>
      <c r="BJ9" s="107"/>
      <c r="BK9" s="107"/>
      <c r="BL9" s="107"/>
      <c r="BM9" s="131">
        <v>44439.725944803198</v>
      </c>
      <c r="BN9" s="107" t="s">
        <v>240</v>
      </c>
      <c r="BO9" s="131">
        <v>44439.725944803198</v>
      </c>
      <c r="BP9" s="107" t="s">
        <v>240</v>
      </c>
      <c r="BQ9" s="107">
        <f>-74.0722499999999-74.0776111111111</f>
        <v>-148.14986111111099</v>
      </c>
      <c r="BR9" s="107" t="s">
        <v>241</v>
      </c>
      <c r="BS9" s="261" t="s">
        <v>242</v>
      </c>
      <c r="BT9" s="261" t="s">
        <v>243</v>
      </c>
      <c r="BU9" s="261" t="s">
        <v>244</v>
      </c>
      <c r="BV9" s="261" t="s">
        <v>245</v>
      </c>
      <c r="BW9" s="261" t="s">
        <v>246</v>
      </c>
      <c r="BX9" s="107" t="s">
        <v>247</v>
      </c>
      <c r="BY9" s="64" t="s">
        <v>248</v>
      </c>
      <c r="BZ9" s="282" t="s">
        <v>186</v>
      </c>
      <c r="CA9" s="270" t="s">
        <v>249</v>
      </c>
    </row>
    <row r="10" spans="1:79" ht="57.75" customHeight="1">
      <c r="A10" s="63">
        <v>9</v>
      </c>
      <c r="B10" s="63">
        <v>4209</v>
      </c>
      <c r="C10" s="84" t="s">
        <v>250</v>
      </c>
      <c r="D10" s="65"/>
      <c r="E10" s="72">
        <v>44445.644444444399</v>
      </c>
      <c r="F10" s="65" t="s">
        <v>79</v>
      </c>
      <c r="G10" s="65" t="s">
        <v>79</v>
      </c>
      <c r="H10" s="85" t="s">
        <v>251</v>
      </c>
      <c r="I10" s="108" t="s">
        <v>252</v>
      </c>
      <c r="J10" s="65" t="s">
        <v>253</v>
      </c>
      <c r="K10" s="65" t="s">
        <v>254</v>
      </c>
      <c r="L10" s="65" t="s">
        <v>79</v>
      </c>
      <c r="M10" s="65" t="s">
        <v>84</v>
      </c>
      <c r="N10" s="65" t="s">
        <v>255</v>
      </c>
      <c r="O10" s="65" t="s">
        <v>256</v>
      </c>
      <c r="P10" s="65">
        <v>1105</v>
      </c>
      <c r="Q10" s="64"/>
      <c r="R10" s="65"/>
      <c r="S10" s="133">
        <v>404006</v>
      </c>
      <c r="T10" s="64" t="s">
        <v>90</v>
      </c>
      <c r="U10" s="72"/>
      <c r="V10" s="72">
        <v>43217</v>
      </c>
      <c r="W10" s="72">
        <v>44652</v>
      </c>
      <c r="X10" s="73"/>
      <c r="Y10" s="155"/>
      <c r="Z10" s="155"/>
      <c r="AA10" s="155"/>
      <c r="AB10" s="155"/>
      <c r="AC10" s="75">
        <v>28390106001</v>
      </c>
      <c r="AD10" s="157"/>
      <c r="AE10" s="157"/>
      <c r="AF10" s="65"/>
      <c r="AG10" s="75">
        <v>28390106001</v>
      </c>
      <c r="AH10" s="208">
        <v>23270871860</v>
      </c>
      <c r="AI10" s="209">
        <v>1</v>
      </c>
      <c r="AJ10" s="209">
        <v>1</v>
      </c>
      <c r="AK10" s="210">
        <v>21562643005</v>
      </c>
      <c r="AL10" s="210">
        <v>0</v>
      </c>
      <c r="AM10" s="210">
        <v>6827462996</v>
      </c>
      <c r="AN10" s="210">
        <v>0</v>
      </c>
      <c r="AO10" s="210">
        <v>0</v>
      </c>
      <c r="AP10" s="210">
        <v>0</v>
      </c>
      <c r="AQ10" s="210">
        <v>0</v>
      </c>
      <c r="AR10" s="210">
        <v>0</v>
      </c>
      <c r="AS10" s="85" t="s">
        <v>83</v>
      </c>
      <c r="AT10" s="85" t="s">
        <v>257</v>
      </c>
      <c r="AU10" s="85">
        <v>2</v>
      </c>
      <c r="AV10" s="85" t="s">
        <v>96</v>
      </c>
      <c r="AW10" s="133" t="s">
        <v>258</v>
      </c>
      <c r="AX10" s="243" t="s">
        <v>259</v>
      </c>
      <c r="AY10" s="244"/>
      <c r="AZ10" s="244"/>
      <c r="BA10" s="244"/>
      <c r="BB10" s="65" t="s">
        <v>260</v>
      </c>
      <c r="BC10" s="245"/>
      <c r="BD10" s="111"/>
      <c r="BE10" s="111"/>
      <c r="BF10" s="243"/>
      <c r="BG10" s="262"/>
      <c r="BH10" s="85"/>
      <c r="BI10" s="85"/>
      <c r="BJ10" s="85"/>
      <c r="BK10" s="85"/>
      <c r="BL10" s="85"/>
      <c r="BM10" s="131">
        <v>44445.6555035532</v>
      </c>
      <c r="BN10" s="107" t="s">
        <v>240</v>
      </c>
      <c r="BO10" s="131">
        <v>44743.667220335701</v>
      </c>
      <c r="BP10" s="107" t="s">
        <v>103</v>
      </c>
      <c r="BQ10" s="85">
        <v>-74.080277777777795</v>
      </c>
      <c r="BR10" s="85">
        <v>4.5772222222222201</v>
      </c>
      <c r="BS10" s="262"/>
      <c r="BT10" s="262"/>
      <c r="BU10" s="262"/>
      <c r="BV10" s="262"/>
      <c r="BW10" s="262"/>
      <c r="BX10" s="262"/>
      <c r="BY10" s="283" t="s">
        <v>83</v>
      </c>
      <c r="BZ10" s="95"/>
      <c r="CA10" s="270" t="s">
        <v>261</v>
      </c>
    </row>
    <row r="11" spans="1:79" ht="90" customHeight="1">
      <c r="A11" s="63">
        <v>10</v>
      </c>
      <c r="B11" s="63">
        <v>4215</v>
      </c>
      <c r="C11" s="84" t="s">
        <v>262</v>
      </c>
      <c r="D11" s="65"/>
      <c r="E11" s="72">
        <v>44445.904166666704</v>
      </c>
      <c r="F11" s="65" t="s">
        <v>79</v>
      </c>
      <c r="G11" s="65" t="s">
        <v>79</v>
      </c>
      <c r="H11" s="85" t="s">
        <v>251</v>
      </c>
      <c r="I11" s="108" t="s">
        <v>263</v>
      </c>
      <c r="J11" s="65" t="s">
        <v>253</v>
      </c>
      <c r="K11" s="85" t="s">
        <v>264</v>
      </c>
      <c r="L11" s="85" t="s">
        <v>79</v>
      </c>
      <c r="M11" s="85" t="s">
        <v>84</v>
      </c>
      <c r="N11" s="65" t="s">
        <v>255</v>
      </c>
      <c r="O11" s="65" t="s">
        <v>256</v>
      </c>
      <c r="P11" s="85">
        <v>1470</v>
      </c>
      <c r="Q11" s="134"/>
      <c r="R11" s="85"/>
      <c r="S11" s="133">
        <v>404002</v>
      </c>
      <c r="T11" s="64" t="s">
        <v>90</v>
      </c>
      <c r="U11" s="72"/>
      <c r="V11" s="72" t="s">
        <v>265</v>
      </c>
      <c r="W11" s="72">
        <v>44531</v>
      </c>
      <c r="X11" s="73"/>
      <c r="Y11" s="155"/>
      <c r="Z11" s="155"/>
      <c r="AA11" s="155"/>
      <c r="AB11" s="155"/>
      <c r="AC11" s="75">
        <v>27065300686</v>
      </c>
      <c r="AD11" s="157"/>
      <c r="AE11" s="157"/>
      <c r="AF11" s="65"/>
      <c r="AG11" s="75">
        <v>27065300686</v>
      </c>
      <c r="AH11" s="211">
        <v>23378785359</v>
      </c>
      <c r="AI11" s="209">
        <v>1</v>
      </c>
      <c r="AJ11" s="209">
        <v>1</v>
      </c>
      <c r="AK11" s="210">
        <v>19273161521</v>
      </c>
      <c r="AL11" s="210">
        <v>0</v>
      </c>
      <c r="AM11" s="210">
        <v>7792139165</v>
      </c>
      <c r="AN11" s="210">
        <v>0</v>
      </c>
      <c r="AO11" s="210">
        <v>0</v>
      </c>
      <c r="AP11" s="210">
        <v>0</v>
      </c>
      <c r="AQ11" s="210">
        <v>0</v>
      </c>
      <c r="AR11" s="210">
        <v>0</v>
      </c>
      <c r="AS11" s="85" t="s">
        <v>83</v>
      </c>
      <c r="AT11" s="85" t="s">
        <v>257</v>
      </c>
      <c r="AU11" s="85">
        <v>2</v>
      </c>
      <c r="AV11" s="85" t="s">
        <v>96</v>
      </c>
      <c r="AW11" s="133" t="s">
        <v>258</v>
      </c>
      <c r="AX11" s="243" t="s">
        <v>259</v>
      </c>
      <c r="AY11" s="244"/>
      <c r="AZ11" s="244"/>
      <c r="BA11" s="244"/>
      <c r="BB11" s="65" t="s">
        <v>260</v>
      </c>
      <c r="BC11" s="245"/>
      <c r="BD11" s="111"/>
      <c r="BE11" s="111"/>
      <c r="BF11" s="243"/>
      <c r="BG11" s="262"/>
      <c r="BH11" s="85"/>
      <c r="BI11" s="85"/>
      <c r="BJ11" s="85"/>
      <c r="BK11" s="85"/>
      <c r="BL11" s="85"/>
      <c r="BM11" s="131">
        <v>44445.913359942097</v>
      </c>
      <c r="BN11" s="107" t="s">
        <v>102</v>
      </c>
      <c r="BO11" s="131">
        <v>44743.671893935199</v>
      </c>
      <c r="BP11" s="107" t="s">
        <v>103</v>
      </c>
      <c r="BQ11" s="85">
        <v>-74.100972222222197</v>
      </c>
      <c r="BR11" s="85">
        <v>4.71811111111111</v>
      </c>
      <c r="BS11" s="262"/>
      <c r="BT11" s="262"/>
      <c r="BU11" s="262"/>
      <c r="BV11" s="262"/>
      <c r="BW11" s="262"/>
      <c r="BX11" s="262"/>
      <c r="BY11" s="283" t="s">
        <v>83</v>
      </c>
      <c r="BZ11" s="95"/>
      <c r="CA11" s="270" t="s">
        <v>261</v>
      </c>
    </row>
    <row r="12" spans="1:79" ht="67.5">
      <c r="A12" s="63">
        <v>11</v>
      </c>
      <c r="B12" s="63">
        <v>4208</v>
      </c>
      <c r="C12" s="84" t="s">
        <v>266</v>
      </c>
      <c r="D12" s="65"/>
      <c r="E12" s="72">
        <v>44445.627083333296</v>
      </c>
      <c r="F12" s="65" t="s">
        <v>79</v>
      </c>
      <c r="G12" s="65" t="s">
        <v>79</v>
      </c>
      <c r="H12" s="65" t="s">
        <v>251</v>
      </c>
      <c r="I12" s="108" t="s">
        <v>267</v>
      </c>
      <c r="J12" s="65" t="s">
        <v>253</v>
      </c>
      <c r="K12" s="65" t="s">
        <v>268</v>
      </c>
      <c r="L12" s="65" t="s">
        <v>79</v>
      </c>
      <c r="M12" s="65" t="s">
        <v>84</v>
      </c>
      <c r="N12" s="65" t="s">
        <v>255</v>
      </c>
      <c r="O12" s="65" t="s">
        <v>256</v>
      </c>
      <c r="P12" s="65">
        <v>1480</v>
      </c>
      <c r="Q12" s="134"/>
      <c r="R12" s="85"/>
      <c r="S12" s="133">
        <v>404022</v>
      </c>
      <c r="T12" s="64" t="s">
        <v>90</v>
      </c>
      <c r="U12" s="72"/>
      <c r="V12" s="72">
        <v>43656</v>
      </c>
      <c r="W12" s="72">
        <v>44621</v>
      </c>
      <c r="X12" s="73"/>
      <c r="Y12" s="155"/>
      <c r="Z12" s="155"/>
      <c r="AA12" s="155"/>
      <c r="AB12" s="155"/>
      <c r="AC12" s="75">
        <v>27062362945</v>
      </c>
      <c r="AD12" s="157"/>
      <c r="AE12" s="157"/>
      <c r="AF12" s="65"/>
      <c r="AG12" s="75">
        <v>27062362945</v>
      </c>
      <c r="AH12" s="211">
        <v>23142736227</v>
      </c>
      <c r="AI12" s="209">
        <v>1</v>
      </c>
      <c r="AJ12" s="209">
        <v>1</v>
      </c>
      <c r="AK12" s="75">
        <v>17509162624</v>
      </c>
      <c r="AL12" s="210">
        <v>0</v>
      </c>
      <c r="AM12" s="75">
        <v>9553200321</v>
      </c>
      <c r="AN12" s="210">
        <v>0</v>
      </c>
      <c r="AO12" s="210">
        <v>0</v>
      </c>
      <c r="AP12" s="210">
        <v>0</v>
      </c>
      <c r="AQ12" s="210">
        <v>0</v>
      </c>
      <c r="AR12" s="210">
        <v>0</v>
      </c>
      <c r="AS12" s="85" t="s">
        <v>83</v>
      </c>
      <c r="AT12" s="85" t="s">
        <v>257</v>
      </c>
      <c r="AU12" s="65">
        <v>3</v>
      </c>
      <c r="AV12" s="85" t="s">
        <v>96</v>
      </c>
      <c r="AW12" s="133" t="s">
        <v>258</v>
      </c>
      <c r="AX12" s="243" t="s">
        <v>259</v>
      </c>
      <c r="AY12" s="244"/>
      <c r="AZ12" s="244"/>
      <c r="BA12" s="244"/>
      <c r="BB12" s="65" t="s">
        <v>260</v>
      </c>
      <c r="BC12" s="245"/>
      <c r="BD12" s="111"/>
      <c r="BE12" s="111"/>
      <c r="BF12" s="243"/>
      <c r="BG12" s="262"/>
      <c r="BH12" s="85"/>
      <c r="BI12" s="85"/>
      <c r="BJ12" s="85"/>
      <c r="BK12" s="85"/>
      <c r="BL12" s="85"/>
      <c r="BM12" s="131">
        <v>44445.639306898098</v>
      </c>
      <c r="BN12" s="107" t="s">
        <v>240</v>
      </c>
      <c r="BO12" s="131">
        <v>44743.665544062504</v>
      </c>
      <c r="BP12" s="107" t="s">
        <v>103</v>
      </c>
      <c r="BQ12" s="65">
        <v>-74.097931251711003</v>
      </c>
      <c r="BR12" s="65">
        <v>4.69013377735177</v>
      </c>
      <c r="BS12" s="262"/>
      <c r="BT12" s="262"/>
      <c r="BU12" s="262"/>
      <c r="BV12" s="262"/>
      <c r="BW12" s="262"/>
      <c r="BX12" s="262"/>
      <c r="BY12" s="283" t="s">
        <v>83</v>
      </c>
      <c r="BZ12" s="95"/>
      <c r="CA12" s="270" t="s">
        <v>261</v>
      </c>
    </row>
    <row r="13" spans="1:79" ht="57.75" customHeight="1">
      <c r="A13" s="63">
        <v>12</v>
      </c>
      <c r="B13" s="63">
        <v>2745</v>
      </c>
      <c r="C13" s="86" t="s">
        <v>269</v>
      </c>
      <c r="D13" s="65"/>
      <c r="E13" s="72">
        <v>44176.6</v>
      </c>
      <c r="F13" s="65" t="s">
        <v>79</v>
      </c>
      <c r="G13" s="65" t="s">
        <v>79</v>
      </c>
      <c r="H13" s="65" t="s">
        <v>80</v>
      </c>
      <c r="I13" s="64" t="s">
        <v>270</v>
      </c>
      <c r="J13" s="64"/>
      <c r="K13" s="65" t="s">
        <v>83</v>
      </c>
      <c r="L13" s="65" t="s">
        <v>271</v>
      </c>
      <c r="M13" s="65"/>
      <c r="N13" s="65" t="s">
        <v>133</v>
      </c>
      <c r="O13" s="65" t="s">
        <v>272</v>
      </c>
      <c r="P13" s="65">
        <v>7980001</v>
      </c>
      <c r="Q13" s="64" t="s">
        <v>273</v>
      </c>
      <c r="R13" s="65"/>
      <c r="S13" s="65" t="s">
        <v>273</v>
      </c>
      <c r="T13" s="64" t="s">
        <v>273</v>
      </c>
      <c r="U13" s="72" t="s">
        <v>273</v>
      </c>
      <c r="V13" s="72" t="s">
        <v>273</v>
      </c>
      <c r="W13" s="72">
        <v>43635.708333333299</v>
      </c>
      <c r="X13" s="73" t="s">
        <v>273</v>
      </c>
      <c r="Y13" s="155" t="s">
        <v>273</v>
      </c>
      <c r="Z13" s="155" t="s">
        <v>273</v>
      </c>
      <c r="AA13" s="155" t="s">
        <v>273</v>
      </c>
      <c r="AB13" s="155" t="s">
        <v>273</v>
      </c>
      <c r="AC13" s="75">
        <v>25373426037</v>
      </c>
      <c r="AD13" s="157"/>
      <c r="AE13" s="157"/>
      <c r="AF13" s="75">
        <v>0</v>
      </c>
      <c r="AG13" s="75">
        <v>25373426037</v>
      </c>
      <c r="AH13" s="75">
        <v>20168117804</v>
      </c>
      <c r="AI13" s="202">
        <v>0.74</v>
      </c>
      <c r="AJ13" s="202">
        <v>0.79</v>
      </c>
      <c r="AK13" s="75">
        <v>25373426037</v>
      </c>
      <c r="AL13" s="75">
        <v>0</v>
      </c>
      <c r="AM13" s="75">
        <v>0</v>
      </c>
      <c r="AN13" s="75"/>
      <c r="AO13" s="75">
        <v>0</v>
      </c>
      <c r="AP13" s="75">
        <v>0</v>
      </c>
      <c r="AQ13" s="75">
        <v>0</v>
      </c>
      <c r="AR13" s="75">
        <v>0</v>
      </c>
      <c r="AS13" s="228" t="s">
        <v>83</v>
      </c>
      <c r="AT13" s="67" t="s">
        <v>181</v>
      </c>
      <c r="AU13" s="65">
        <v>3</v>
      </c>
      <c r="AV13" s="65" t="s">
        <v>274</v>
      </c>
      <c r="AW13" s="65" t="s">
        <v>275</v>
      </c>
      <c r="AX13" s="235" t="s">
        <v>273</v>
      </c>
      <c r="AY13" s="235" t="s">
        <v>273</v>
      </c>
      <c r="AZ13" s="235" t="s">
        <v>273</v>
      </c>
      <c r="BA13" s="235" t="s">
        <v>273</v>
      </c>
      <c r="BB13" s="65" t="s">
        <v>276</v>
      </c>
      <c r="BC13" s="237">
        <v>901142400</v>
      </c>
      <c r="BD13" s="65" t="s">
        <v>277</v>
      </c>
      <c r="BE13" s="65">
        <v>73197862</v>
      </c>
      <c r="BF13" s="235" t="s">
        <v>273</v>
      </c>
      <c r="BG13" s="263" t="s">
        <v>273</v>
      </c>
      <c r="BH13" s="65"/>
      <c r="BI13" s="65"/>
      <c r="BJ13" s="65"/>
      <c r="BK13" s="65"/>
      <c r="BL13" s="65"/>
      <c r="BM13" s="137">
        <v>44176.629036273102</v>
      </c>
      <c r="BN13" s="86" t="s">
        <v>278</v>
      </c>
      <c r="BO13" s="137">
        <v>44176.629036273102</v>
      </c>
      <c r="BP13" s="86" t="s">
        <v>278</v>
      </c>
      <c r="BQ13" s="65">
        <v>-74.156499999999994</v>
      </c>
      <c r="BR13" s="65">
        <v>4.7305000000000001</v>
      </c>
      <c r="BS13" s="263" t="s">
        <v>273</v>
      </c>
      <c r="BT13" s="263" t="s">
        <v>273</v>
      </c>
      <c r="BU13" s="263" t="s">
        <v>273</v>
      </c>
      <c r="BV13" s="263" t="s">
        <v>273</v>
      </c>
      <c r="BW13" s="263" t="s">
        <v>273</v>
      </c>
      <c r="BX13" s="263"/>
      <c r="BY13" s="263" t="s">
        <v>279</v>
      </c>
      <c r="BZ13" s="129"/>
      <c r="CA13" s="270" t="s">
        <v>280</v>
      </c>
    </row>
    <row r="14" spans="1:79" ht="111.75" customHeight="1">
      <c r="A14" s="63">
        <v>13</v>
      </c>
      <c r="B14" s="63">
        <v>3494</v>
      </c>
      <c r="C14" s="65" t="s">
        <v>281</v>
      </c>
      <c r="D14" s="65"/>
      <c r="E14" s="72">
        <v>44390.007638888899</v>
      </c>
      <c r="F14" s="65" t="s">
        <v>79</v>
      </c>
      <c r="G14" s="65" t="s">
        <v>79</v>
      </c>
      <c r="H14" s="65" t="s">
        <v>80</v>
      </c>
      <c r="I14" s="64" t="s">
        <v>282</v>
      </c>
      <c r="J14" s="73">
        <v>2020110010348</v>
      </c>
      <c r="K14" s="65" t="s">
        <v>83</v>
      </c>
      <c r="L14" s="65" t="s">
        <v>79</v>
      </c>
      <c r="M14" s="65" t="s">
        <v>84</v>
      </c>
      <c r="N14" s="65" t="s">
        <v>85</v>
      </c>
      <c r="O14" s="101" t="s">
        <v>86</v>
      </c>
      <c r="P14" s="65">
        <v>7020354</v>
      </c>
      <c r="Q14" s="64" t="s">
        <v>283</v>
      </c>
      <c r="R14" s="65" t="s">
        <v>88</v>
      </c>
      <c r="S14" s="65" t="s">
        <v>284</v>
      </c>
      <c r="T14" s="65" t="s">
        <v>90</v>
      </c>
      <c r="U14" s="72">
        <v>42732</v>
      </c>
      <c r="V14" s="72">
        <v>42807</v>
      </c>
      <c r="W14" s="72">
        <v>43232.708333333299</v>
      </c>
      <c r="X14" s="73">
        <v>1</v>
      </c>
      <c r="Y14" s="155" t="s">
        <v>285</v>
      </c>
      <c r="Z14" s="73">
        <v>0</v>
      </c>
      <c r="AA14" s="158" t="s">
        <v>83</v>
      </c>
      <c r="AB14" s="73">
        <v>29</v>
      </c>
      <c r="AC14" s="75">
        <v>24238962317</v>
      </c>
      <c r="AD14" s="156">
        <v>2</v>
      </c>
      <c r="AE14" s="157" t="s">
        <v>286</v>
      </c>
      <c r="AF14" s="75">
        <v>5883868025</v>
      </c>
      <c r="AG14" s="75">
        <v>30122830342</v>
      </c>
      <c r="AH14" s="212">
        <v>24153439103</v>
      </c>
      <c r="AI14" s="202">
        <v>0.99360000000000004</v>
      </c>
      <c r="AJ14" s="202">
        <v>0.99360000000000004</v>
      </c>
      <c r="AK14" s="185">
        <v>24078834353</v>
      </c>
      <c r="AL14" s="75">
        <v>0</v>
      </c>
      <c r="AM14" s="75">
        <v>0</v>
      </c>
      <c r="AN14" s="213">
        <v>0</v>
      </c>
      <c r="AO14" s="213">
        <v>0</v>
      </c>
      <c r="AP14" s="213">
        <v>0</v>
      </c>
      <c r="AQ14" s="213">
        <v>0</v>
      </c>
      <c r="AR14" s="113">
        <v>24238962317</v>
      </c>
      <c r="AS14" s="228" t="s">
        <v>94</v>
      </c>
      <c r="AT14" s="114" t="s">
        <v>181</v>
      </c>
      <c r="AU14" s="65">
        <v>3</v>
      </c>
      <c r="AV14" s="65" t="s">
        <v>96</v>
      </c>
      <c r="AW14" s="65" t="s">
        <v>97</v>
      </c>
      <c r="AX14" s="235" t="s">
        <v>287</v>
      </c>
      <c r="AY14" s="236">
        <v>901039849</v>
      </c>
      <c r="AZ14" s="235" t="s">
        <v>288</v>
      </c>
      <c r="BA14" s="236">
        <v>98385979</v>
      </c>
      <c r="BB14" s="65" t="s">
        <v>289</v>
      </c>
      <c r="BC14" s="237">
        <v>901040585</v>
      </c>
      <c r="BD14" s="65" t="s">
        <v>290</v>
      </c>
      <c r="BE14" s="65">
        <v>371905</v>
      </c>
      <c r="BF14" s="236" t="s">
        <v>291</v>
      </c>
      <c r="BG14" s="257">
        <v>44074</v>
      </c>
      <c r="BH14" s="65" t="s">
        <v>83</v>
      </c>
      <c r="BI14" s="65" t="s">
        <v>83</v>
      </c>
      <c r="BJ14" s="65" t="s">
        <v>83</v>
      </c>
      <c r="BK14" s="65" t="s">
        <v>83</v>
      </c>
      <c r="BL14" s="65" t="s">
        <v>83</v>
      </c>
      <c r="BM14" s="72">
        <v>44390.013319328697</v>
      </c>
      <c r="BN14" s="65" t="s">
        <v>102</v>
      </c>
      <c r="BO14" s="72">
        <v>44956.917997187498</v>
      </c>
      <c r="BP14" s="65" t="s">
        <v>292</v>
      </c>
      <c r="BQ14" s="65">
        <v>-74.260575000000003</v>
      </c>
      <c r="BR14" s="65">
        <v>4.5612760000000003</v>
      </c>
      <c r="BS14" s="263" t="s">
        <v>124</v>
      </c>
      <c r="BT14" s="263" t="s">
        <v>125</v>
      </c>
      <c r="BU14" s="263" t="s">
        <v>126</v>
      </c>
      <c r="BV14" s="263" t="s">
        <v>106</v>
      </c>
      <c r="BW14" s="263" t="s">
        <v>293</v>
      </c>
      <c r="BX14" s="65" t="s">
        <v>294</v>
      </c>
      <c r="BY14" s="279" t="s">
        <v>295</v>
      </c>
      <c r="BZ14" s="282"/>
      <c r="CA14" s="270" t="s">
        <v>187</v>
      </c>
    </row>
    <row r="15" spans="1:79" ht="71.25" customHeight="1">
      <c r="A15" s="63">
        <v>14</v>
      </c>
      <c r="B15" s="63">
        <v>4212</v>
      </c>
      <c r="C15" s="84" t="s">
        <v>296</v>
      </c>
      <c r="D15" s="65"/>
      <c r="E15" s="72">
        <v>44445.853472222203</v>
      </c>
      <c r="F15" s="65" t="s">
        <v>79</v>
      </c>
      <c r="G15" s="65" t="s">
        <v>79</v>
      </c>
      <c r="H15" s="65" t="s">
        <v>251</v>
      </c>
      <c r="I15" s="108" t="s">
        <v>297</v>
      </c>
      <c r="J15" s="65" t="s">
        <v>253</v>
      </c>
      <c r="K15" s="65" t="s">
        <v>298</v>
      </c>
      <c r="L15" s="65" t="s">
        <v>79</v>
      </c>
      <c r="M15" s="65" t="s">
        <v>84</v>
      </c>
      <c r="N15" s="65" t="s">
        <v>255</v>
      </c>
      <c r="O15" s="65" t="s">
        <v>256</v>
      </c>
      <c r="P15" s="65">
        <v>1120</v>
      </c>
      <c r="Q15" s="134"/>
      <c r="R15" s="85"/>
      <c r="S15" s="133">
        <v>404021</v>
      </c>
      <c r="T15" s="64" t="s">
        <v>90</v>
      </c>
      <c r="U15" s="72"/>
      <c r="V15" s="72">
        <v>43581</v>
      </c>
      <c r="W15" s="72">
        <v>44256</v>
      </c>
      <c r="X15" s="73"/>
      <c r="Y15" s="155"/>
      <c r="Z15" s="155"/>
      <c r="AA15" s="155"/>
      <c r="AB15" s="155"/>
      <c r="AC15" s="75">
        <v>23008965591</v>
      </c>
      <c r="AD15" s="157"/>
      <c r="AE15" s="157"/>
      <c r="AF15" s="65"/>
      <c r="AG15" s="75">
        <v>23008965591</v>
      </c>
      <c r="AH15" s="211">
        <v>20005873948</v>
      </c>
      <c r="AI15" s="209">
        <v>1</v>
      </c>
      <c r="AJ15" s="209">
        <v>1</v>
      </c>
      <c r="AK15" s="75">
        <v>15960680537</v>
      </c>
      <c r="AL15" s="210">
        <v>0</v>
      </c>
      <c r="AM15" s="75">
        <v>7048285054</v>
      </c>
      <c r="AN15" s="210">
        <v>0</v>
      </c>
      <c r="AO15" s="210">
        <v>0</v>
      </c>
      <c r="AP15" s="210">
        <v>0</v>
      </c>
      <c r="AQ15" s="210">
        <v>0</v>
      </c>
      <c r="AR15" s="210">
        <v>0</v>
      </c>
      <c r="AS15" s="85" t="s">
        <v>83</v>
      </c>
      <c r="AT15" s="85" t="s">
        <v>257</v>
      </c>
      <c r="AU15" s="65">
        <v>2</v>
      </c>
      <c r="AV15" s="85" t="s">
        <v>96</v>
      </c>
      <c r="AW15" s="133" t="s">
        <v>258</v>
      </c>
      <c r="AX15" s="235" t="s">
        <v>299</v>
      </c>
      <c r="AY15" s="244"/>
      <c r="AZ15" s="244"/>
      <c r="BA15" s="244"/>
      <c r="BB15" s="65" t="s">
        <v>260</v>
      </c>
      <c r="BC15" s="245"/>
      <c r="BD15" s="111"/>
      <c r="BE15" s="111"/>
      <c r="BF15" s="243"/>
      <c r="BG15" s="262"/>
      <c r="BH15" s="85"/>
      <c r="BI15" s="85"/>
      <c r="BJ15" s="85"/>
      <c r="BK15" s="85"/>
      <c r="BL15" s="85"/>
      <c r="BM15" s="131">
        <v>44445.864719791702</v>
      </c>
      <c r="BN15" s="107" t="s">
        <v>102</v>
      </c>
      <c r="BO15" s="131">
        <v>44743.6619920718</v>
      </c>
      <c r="BP15" s="107" t="s">
        <v>103</v>
      </c>
      <c r="BQ15" s="65">
        <v>-74.208416666666693</v>
      </c>
      <c r="BR15" s="65">
        <v>4.6143611111111102</v>
      </c>
      <c r="BS15" s="262"/>
      <c r="BT15" s="262"/>
      <c r="BU15" s="262"/>
      <c r="BV15" s="262"/>
      <c r="BW15" s="262"/>
      <c r="BX15" s="262"/>
      <c r="BY15" s="283" t="s">
        <v>83</v>
      </c>
      <c r="BZ15" s="95"/>
      <c r="CA15" s="270" t="s">
        <v>300</v>
      </c>
    </row>
    <row r="16" spans="1:79" ht="57.75" customHeight="1">
      <c r="A16" s="63">
        <v>15</v>
      </c>
      <c r="B16" s="63">
        <v>4198</v>
      </c>
      <c r="C16" s="84" t="s">
        <v>301</v>
      </c>
      <c r="D16" s="65"/>
      <c r="E16" s="72">
        <v>44441.661805555603</v>
      </c>
      <c r="F16" s="65" t="s">
        <v>79</v>
      </c>
      <c r="G16" s="65" t="s">
        <v>79</v>
      </c>
      <c r="H16" s="65" t="s">
        <v>251</v>
      </c>
      <c r="I16" s="108" t="s">
        <v>302</v>
      </c>
      <c r="J16" s="65" t="s">
        <v>253</v>
      </c>
      <c r="K16" s="65" t="s">
        <v>303</v>
      </c>
      <c r="L16" s="65" t="s">
        <v>79</v>
      </c>
      <c r="M16" s="65" t="s">
        <v>84</v>
      </c>
      <c r="N16" s="65" t="s">
        <v>255</v>
      </c>
      <c r="O16" s="65" t="s">
        <v>256</v>
      </c>
      <c r="P16" s="65">
        <v>910</v>
      </c>
      <c r="Q16" s="134"/>
      <c r="R16" s="85"/>
      <c r="S16" s="133" t="s">
        <v>304</v>
      </c>
      <c r="T16" s="64" t="s">
        <v>90</v>
      </c>
      <c r="U16" s="72"/>
      <c r="V16" s="72">
        <v>43126</v>
      </c>
      <c r="W16" s="72">
        <v>43617</v>
      </c>
      <c r="X16" s="73"/>
      <c r="Y16" s="155"/>
      <c r="Z16" s="155"/>
      <c r="AA16" s="155"/>
      <c r="AB16" s="155"/>
      <c r="AC16" s="75">
        <v>21816646028</v>
      </c>
      <c r="AD16" s="157"/>
      <c r="AE16" s="157"/>
      <c r="AF16" s="65"/>
      <c r="AG16" s="75">
        <v>21816646028</v>
      </c>
      <c r="AH16" s="211">
        <v>21618198662</v>
      </c>
      <c r="AI16" s="202">
        <v>1</v>
      </c>
      <c r="AJ16" s="202">
        <v>1</v>
      </c>
      <c r="AK16" s="75">
        <v>15169944507</v>
      </c>
      <c r="AL16" s="75">
        <v>0</v>
      </c>
      <c r="AM16" s="75">
        <v>6646701521</v>
      </c>
      <c r="AN16" s="210">
        <v>0</v>
      </c>
      <c r="AO16" s="210">
        <v>0</v>
      </c>
      <c r="AP16" s="210">
        <v>0</v>
      </c>
      <c r="AQ16" s="210">
        <v>0</v>
      </c>
      <c r="AR16" s="210">
        <v>0</v>
      </c>
      <c r="AS16" s="85" t="s">
        <v>83</v>
      </c>
      <c r="AT16" s="85" t="s">
        <v>257</v>
      </c>
      <c r="AU16" s="65">
        <v>2</v>
      </c>
      <c r="AV16" s="65" t="s">
        <v>96</v>
      </c>
      <c r="AW16" s="133" t="s">
        <v>258</v>
      </c>
      <c r="AX16" s="235" t="s">
        <v>305</v>
      </c>
      <c r="AY16" s="244"/>
      <c r="AZ16" s="244"/>
      <c r="BA16" s="244"/>
      <c r="BB16" s="65" t="s">
        <v>306</v>
      </c>
      <c r="BC16" s="245"/>
      <c r="BD16" s="111"/>
      <c r="BE16" s="111"/>
      <c r="BF16" s="243"/>
      <c r="BG16" s="262"/>
      <c r="BH16" s="85"/>
      <c r="BI16" s="85"/>
      <c r="BJ16" s="85"/>
      <c r="BK16" s="85"/>
      <c r="BL16" s="85"/>
      <c r="BM16" s="131">
        <v>44442.625126053201</v>
      </c>
      <c r="BN16" s="107" t="s">
        <v>240</v>
      </c>
      <c r="BO16" s="131">
        <v>44743.660105324103</v>
      </c>
      <c r="BP16" s="107" t="s">
        <v>103</v>
      </c>
      <c r="BQ16" s="65">
        <v>-74.108000000000004</v>
      </c>
      <c r="BR16" s="65">
        <v>4.7016388888888896</v>
      </c>
      <c r="BS16" s="262"/>
      <c r="BT16" s="262"/>
      <c r="BU16" s="262"/>
      <c r="BV16" s="262"/>
      <c r="BW16" s="262"/>
      <c r="BX16" s="262"/>
      <c r="BY16" s="283" t="s">
        <v>83</v>
      </c>
      <c r="BZ16" s="95"/>
      <c r="CA16" s="270" t="s">
        <v>261</v>
      </c>
    </row>
    <row r="17" spans="1:79" ht="57.75" customHeight="1">
      <c r="A17" s="63">
        <v>16</v>
      </c>
      <c r="B17" s="63">
        <v>4200</v>
      </c>
      <c r="C17" s="84" t="s">
        <v>307</v>
      </c>
      <c r="D17" s="65"/>
      <c r="E17" s="72">
        <v>44442.644444444399</v>
      </c>
      <c r="F17" s="65" t="s">
        <v>79</v>
      </c>
      <c r="G17" s="65" t="s">
        <v>79</v>
      </c>
      <c r="H17" s="65" t="s">
        <v>251</v>
      </c>
      <c r="I17" s="108" t="s">
        <v>308</v>
      </c>
      <c r="J17" s="65" t="s">
        <v>253</v>
      </c>
      <c r="K17" s="65" t="s">
        <v>309</v>
      </c>
      <c r="L17" s="65" t="s">
        <v>79</v>
      </c>
      <c r="M17" s="65" t="s">
        <v>84</v>
      </c>
      <c r="N17" s="65" t="s">
        <v>255</v>
      </c>
      <c r="O17" s="65" t="s">
        <v>256</v>
      </c>
      <c r="P17" s="65">
        <v>1120</v>
      </c>
      <c r="Q17" s="134"/>
      <c r="R17" s="85"/>
      <c r="S17" s="133">
        <v>404020</v>
      </c>
      <c r="T17" s="64" t="s">
        <v>90</v>
      </c>
      <c r="U17" s="72"/>
      <c r="V17" s="72">
        <v>43581</v>
      </c>
      <c r="W17" s="72">
        <v>44256</v>
      </c>
      <c r="X17" s="73"/>
      <c r="Y17" s="155"/>
      <c r="Z17" s="155"/>
      <c r="AA17" s="155"/>
      <c r="AB17" s="155"/>
      <c r="AC17" s="75">
        <v>21913451599</v>
      </c>
      <c r="AD17" s="157"/>
      <c r="AE17" s="157"/>
      <c r="AF17" s="65"/>
      <c r="AG17" s="75">
        <v>21913451599</v>
      </c>
      <c r="AH17" s="211">
        <v>19175452842</v>
      </c>
      <c r="AI17" s="202">
        <v>1</v>
      </c>
      <c r="AJ17" s="202">
        <v>1</v>
      </c>
      <c r="AK17" s="75">
        <v>14865166545</v>
      </c>
      <c r="AL17" s="75">
        <v>0</v>
      </c>
      <c r="AM17" s="75">
        <v>7048285054</v>
      </c>
      <c r="AN17" s="210">
        <v>0</v>
      </c>
      <c r="AO17" s="210">
        <v>0</v>
      </c>
      <c r="AP17" s="210">
        <v>0</v>
      </c>
      <c r="AQ17" s="210">
        <v>0</v>
      </c>
      <c r="AR17" s="210">
        <v>0</v>
      </c>
      <c r="AS17" s="85" t="s">
        <v>83</v>
      </c>
      <c r="AT17" s="85" t="s">
        <v>257</v>
      </c>
      <c r="AU17" s="65">
        <v>2</v>
      </c>
      <c r="AV17" s="65" t="s">
        <v>96</v>
      </c>
      <c r="AW17" s="133" t="s">
        <v>258</v>
      </c>
      <c r="AX17" s="235" t="s">
        <v>299</v>
      </c>
      <c r="AY17" s="244"/>
      <c r="AZ17" s="244"/>
      <c r="BA17" s="244"/>
      <c r="BB17" s="65" t="s">
        <v>260</v>
      </c>
      <c r="BC17" s="245"/>
      <c r="BD17" s="111"/>
      <c r="BE17" s="111"/>
      <c r="BF17" s="243"/>
      <c r="BG17" s="262"/>
      <c r="BH17" s="85"/>
      <c r="BI17" s="85"/>
      <c r="BJ17" s="85"/>
      <c r="BK17" s="85"/>
      <c r="BL17" s="85"/>
      <c r="BM17" s="131">
        <v>44442.703043692098</v>
      </c>
      <c r="BN17" s="107" t="s">
        <v>240</v>
      </c>
      <c r="BO17" s="131">
        <v>44743.662748217597</v>
      </c>
      <c r="BP17" s="107" t="s">
        <v>103</v>
      </c>
      <c r="BQ17" s="65">
        <v>-74.2083333333333</v>
      </c>
      <c r="BR17" s="65">
        <v>4.6143611111111102</v>
      </c>
      <c r="BS17" s="262"/>
      <c r="BT17" s="262"/>
      <c r="BU17" s="262"/>
      <c r="BV17" s="262"/>
      <c r="BW17" s="262"/>
      <c r="BX17" s="262"/>
      <c r="BY17" s="283" t="s">
        <v>83</v>
      </c>
      <c r="BZ17" s="95"/>
      <c r="CA17" s="270" t="s">
        <v>261</v>
      </c>
    </row>
    <row r="18" spans="1:79" ht="190.5" customHeight="1">
      <c r="A18" s="63">
        <v>17</v>
      </c>
      <c r="B18" s="63">
        <v>3487</v>
      </c>
      <c r="C18" s="65" t="s">
        <v>310</v>
      </c>
      <c r="D18" s="65"/>
      <c r="E18" s="72">
        <v>44389.701388888898</v>
      </c>
      <c r="F18" s="65" t="s">
        <v>79</v>
      </c>
      <c r="G18" s="65" t="s">
        <v>79</v>
      </c>
      <c r="H18" s="65" t="s">
        <v>80</v>
      </c>
      <c r="I18" s="64" t="s">
        <v>311</v>
      </c>
      <c r="J18" s="65" t="s">
        <v>83</v>
      </c>
      <c r="K18" s="65" t="s">
        <v>83</v>
      </c>
      <c r="L18" s="65" t="s">
        <v>79</v>
      </c>
      <c r="M18" s="65" t="s">
        <v>84</v>
      </c>
      <c r="N18" s="100" t="s">
        <v>255</v>
      </c>
      <c r="O18" s="65" t="s">
        <v>86</v>
      </c>
      <c r="P18" s="65">
        <v>36000</v>
      </c>
      <c r="Q18" s="64" t="s">
        <v>312</v>
      </c>
      <c r="R18" s="65" t="s">
        <v>88</v>
      </c>
      <c r="S18" s="65" t="s">
        <v>313</v>
      </c>
      <c r="T18" s="64" t="s">
        <v>90</v>
      </c>
      <c r="U18" s="72">
        <v>40163</v>
      </c>
      <c r="V18" s="72">
        <v>40287</v>
      </c>
      <c r="W18" s="72">
        <v>40926</v>
      </c>
      <c r="X18" s="65">
        <v>8</v>
      </c>
      <c r="Y18" s="168" t="s">
        <v>314</v>
      </c>
      <c r="Z18" s="73">
        <v>2</v>
      </c>
      <c r="AA18" s="155" t="s">
        <v>315</v>
      </c>
      <c r="AB18" s="73" t="s">
        <v>316</v>
      </c>
      <c r="AC18" s="75">
        <v>16659169446</v>
      </c>
      <c r="AD18" s="169">
        <v>4</v>
      </c>
      <c r="AE18" s="170" t="s">
        <v>317</v>
      </c>
      <c r="AF18" s="75">
        <v>3337915084</v>
      </c>
      <c r="AG18" s="75">
        <v>19997084530</v>
      </c>
      <c r="AH18" s="75">
        <v>19997084530</v>
      </c>
      <c r="AI18" s="201">
        <v>1</v>
      </c>
      <c r="AJ18" s="201">
        <v>1</v>
      </c>
      <c r="AK18" s="75">
        <v>0</v>
      </c>
      <c r="AL18" s="75">
        <v>0</v>
      </c>
      <c r="AM18" s="75">
        <v>0</v>
      </c>
      <c r="AN18" s="75">
        <v>0</v>
      </c>
      <c r="AO18" s="75">
        <v>0</v>
      </c>
      <c r="AP18" s="75">
        <v>0</v>
      </c>
      <c r="AQ18" s="75">
        <v>0</v>
      </c>
      <c r="AR18" s="75">
        <v>0</v>
      </c>
      <c r="AS18" s="65" t="s">
        <v>318</v>
      </c>
      <c r="AT18" s="67" t="s">
        <v>95</v>
      </c>
      <c r="AU18" s="65">
        <v>3</v>
      </c>
      <c r="AV18" s="65" t="s">
        <v>96</v>
      </c>
      <c r="AW18" s="65" t="s">
        <v>319</v>
      </c>
      <c r="AX18" s="136" t="s">
        <v>320</v>
      </c>
      <c r="AY18" s="136">
        <v>900329199</v>
      </c>
      <c r="AZ18" s="136" t="s">
        <v>321</v>
      </c>
      <c r="BA18" s="136">
        <v>51675840</v>
      </c>
      <c r="BB18" s="65" t="s">
        <v>322</v>
      </c>
      <c r="BC18" s="237">
        <v>860059851</v>
      </c>
      <c r="BD18" s="65" t="s">
        <v>323</v>
      </c>
      <c r="BE18" s="65">
        <v>80401274</v>
      </c>
      <c r="BF18" s="65" t="s">
        <v>324</v>
      </c>
      <c r="BG18" s="65" t="s">
        <v>83</v>
      </c>
      <c r="BH18" s="65" t="s">
        <v>83</v>
      </c>
      <c r="BI18" s="65" t="s">
        <v>83</v>
      </c>
      <c r="BJ18" s="65" t="s">
        <v>83</v>
      </c>
      <c r="BK18" s="65" t="s">
        <v>83</v>
      </c>
      <c r="BL18" s="65" t="s">
        <v>83</v>
      </c>
      <c r="BM18" s="72">
        <v>44389.922945891201</v>
      </c>
      <c r="BN18" s="65" t="s">
        <v>102</v>
      </c>
      <c r="BO18" s="72">
        <v>44399.927438240702</v>
      </c>
      <c r="BP18" s="65" t="s">
        <v>103</v>
      </c>
      <c r="BQ18" s="65">
        <v>-74.114991000000003</v>
      </c>
      <c r="BR18" s="65">
        <v>4.483797</v>
      </c>
      <c r="BS18" s="268"/>
      <c r="BT18" s="268"/>
      <c r="BU18" s="268"/>
      <c r="BV18" s="268"/>
      <c r="BW18" s="261" t="s">
        <v>325</v>
      </c>
      <c r="BX18" s="263"/>
      <c r="BY18" s="279" t="s">
        <v>109</v>
      </c>
      <c r="BZ18" s="284"/>
      <c r="CA18" s="270" t="s">
        <v>326</v>
      </c>
    </row>
    <row r="19" spans="1:79" ht="57.75" customHeight="1">
      <c r="A19" s="63">
        <v>18</v>
      </c>
      <c r="B19" s="63">
        <v>4199</v>
      </c>
      <c r="C19" s="84" t="s">
        <v>327</v>
      </c>
      <c r="D19" s="65"/>
      <c r="E19" s="72">
        <v>44442.625</v>
      </c>
      <c r="F19" s="65" t="s">
        <v>79</v>
      </c>
      <c r="G19" s="65" t="s">
        <v>79</v>
      </c>
      <c r="H19" s="65" t="s">
        <v>251</v>
      </c>
      <c r="I19" s="108" t="s">
        <v>328</v>
      </c>
      <c r="J19" s="65" t="s">
        <v>253</v>
      </c>
      <c r="K19" s="65" t="s">
        <v>329</v>
      </c>
      <c r="L19" s="65" t="s">
        <v>79</v>
      </c>
      <c r="M19" s="65" t="s">
        <v>84</v>
      </c>
      <c r="N19" s="65" t="s">
        <v>255</v>
      </c>
      <c r="O19" s="65" t="s">
        <v>256</v>
      </c>
      <c r="P19" s="65">
        <v>1180</v>
      </c>
      <c r="Q19" s="134"/>
      <c r="R19" s="85"/>
      <c r="S19" s="133" t="s">
        <v>330</v>
      </c>
      <c r="T19" s="64" t="s">
        <v>90</v>
      </c>
      <c r="U19" s="72"/>
      <c r="V19" s="72">
        <v>43035</v>
      </c>
      <c r="W19" s="72">
        <v>43647</v>
      </c>
      <c r="X19" s="73"/>
      <c r="Y19" s="155"/>
      <c r="Z19" s="155"/>
      <c r="AA19" s="155"/>
      <c r="AB19" s="155"/>
      <c r="AC19" s="75">
        <v>19768092385</v>
      </c>
      <c r="AD19" s="157"/>
      <c r="AE19" s="157"/>
      <c r="AF19" s="65"/>
      <c r="AG19" s="75">
        <v>19768092385</v>
      </c>
      <c r="AH19" s="211">
        <v>19588521014</v>
      </c>
      <c r="AI19" s="202">
        <v>1</v>
      </c>
      <c r="AJ19" s="202">
        <v>1</v>
      </c>
      <c r="AK19" s="75">
        <v>13347037838</v>
      </c>
      <c r="AL19" s="75">
        <v>0</v>
      </c>
      <c r="AM19" s="75">
        <v>6421054547</v>
      </c>
      <c r="AN19" s="210">
        <v>0</v>
      </c>
      <c r="AO19" s="210">
        <v>0</v>
      </c>
      <c r="AP19" s="210">
        <v>0</v>
      </c>
      <c r="AQ19" s="210">
        <v>0</v>
      </c>
      <c r="AR19" s="210">
        <v>0</v>
      </c>
      <c r="AS19" s="85" t="s">
        <v>83</v>
      </c>
      <c r="AT19" s="85" t="s">
        <v>257</v>
      </c>
      <c r="AU19" s="65">
        <v>3</v>
      </c>
      <c r="AV19" s="65" t="s">
        <v>96</v>
      </c>
      <c r="AW19" s="133" t="s">
        <v>258</v>
      </c>
      <c r="AX19" s="235" t="s">
        <v>305</v>
      </c>
      <c r="AY19" s="244"/>
      <c r="AZ19" s="244"/>
      <c r="BA19" s="244"/>
      <c r="BB19" s="65" t="s">
        <v>306</v>
      </c>
      <c r="BC19" s="245"/>
      <c r="BD19" s="111"/>
      <c r="BE19" s="111"/>
      <c r="BF19" s="243"/>
      <c r="BG19" s="262"/>
      <c r="BH19" s="85"/>
      <c r="BI19" s="85"/>
      <c r="BJ19" s="85"/>
      <c r="BK19" s="85"/>
      <c r="BL19" s="85"/>
      <c r="BM19" s="131">
        <v>44442.639377141197</v>
      </c>
      <c r="BN19" s="107" t="s">
        <v>240</v>
      </c>
      <c r="BO19" s="131">
        <v>44743.6611492593</v>
      </c>
      <c r="BP19" s="107" t="s">
        <v>103</v>
      </c>
      <c r="BQ19" s="65">
        <v>-74.108000000000004</v>
      </c>
      <c r="BR19" s="65">
        <v>4.6061111111111099</v>
      </c>
      <c r="BS19" s="262"/>
      <c r="BT19" s="262"/>
      <c r="BU19" s="262"/>
      <c r="BV19" s="262"/>
      <c r="BW19" s="262"/>
      <c r="BX19" s="262"/>
      <c r="BY19" s="283" t="s">
        <v>83</v>
      </c>
      <c r="BZ19" s="95"/>
      <c r="CA19" s="270" t="s">
        <v>261</v>
      </c>
    </row>
    <row r="20" spans="1:79" ht="246.75" customHeight="1">
      <c r="A20" s="63">
        <v>19</v>
      </c>
      <c r="B20" s="63">
        <v>4216</v>
      </c>
      <c r="C20" s="84" t="s">
        <v>331</v>
      </c>
      <c r="D20" s="65"/>
      <c r="E20" s="72">
        <v>44445.9465277778</v>
      </c>
      <c r="F20" s="65" t="s">
        <v>79</v>
      </c>
      <c r="G20" s="65" t="s">
        <v>79</v>
      </c>
      <c r="H20" s="65" t="s">
        <v>251</v>
      </c>
      <c r="I20" s="108" t="s">
        <v>332</v>
      </c>
      <c r="J20" s="73">
        <v>2018011001145</v>
      </c>
      <c r="K20" s="107" t="s">
        <v>333</v>
      </c>
      <c r="L20" s="65" t="s">
        <v>79</v>
      </c>
      <c r="M20" s="65" t="s">
        <v>84</v>
      </c>
      <c r="N20" s="65" t="s">
        <v>133</v>
      </c>
      <c r="O20" s="65" t="s">
        <v>256</v>
      </c>
      <c r="P20" s="65">
        <v>1470</v>
      </c>
      <c r="Q20" s="64" t="s">
        <v>334</v>
      </c>
      <c r="R20" s="85"/>
      <c r="S20" s="135">
        <v>404029</v>
      </c>
      <c r="T20" s="64" t="s">
        <v>90</v>
      </c>
      <c r="U20" s="72"/>
      <c r="V20" s="72">
        <v>43795</v>
      </c>
      <c r="W20" s="72">
        <v>44719</v>
      </c>
      <c r="X20" s="73">
        <v>2</v>
      </c>
      <c r="Y20" s="155" t="s">
        <v>335</v>
      </c>
      <c r="Z20" s="73">
        <v>2</v>
      </c>
      <c r="AA20" s="155" t="s">
        <v>336</v>
      </c>
      <c r="AB20" s="155"/>
      <c r="AC20" s="75">
        <v>70188265799</v>
      </c>
      <c r="AD20" s="73">
        <v>3</v>
      </c>
      <c r="AE20" s="171"/>
      <c r="AF20" s="172"/>
      <c r="AG20" s="75">
        <v>70188265799</v>
      </c>
      <c r="AH20" s="208"/>
      <c r="AI20" s="209">
        <v>0</v>
      </c>
      <c r="AJ20" s="209">
        <v>0.9</v>
      </c>
      <c r="AK20" s="214">
        <v>63390477588</v>
      </c>
      <c r="AL20" s="210">
        <v>0</v>
      </c>
      <c r="AM20" s="210">
        <v>6797788211</v>
      </c>
      <c r="AN20" s="210">
        <v>0</v>
      </c>
      <c r="AO20" s="210">
        <v>0</v>
      </c>
      <c r="AP20" s="210">
        <v>0</v>
      </c>
      <c r="AQ20" s="210">
        <v>0</v>
      </c>
      <c r="AR20" s="210">
        <v>0</v>
      </c>
      <c r="AS20" s="85" t="s">
        <v>83</v>
      </c>
      <c r="AT20" s="85" t="s">
        <v>257</v>
      </c>
      <c r="AU20" s="85">
        <v>2</v>
      </c>
      <c r="AV20" s="85" t="s">
        <v>337</v>
      </c>
      <c r="AW20" s="133" t="s">
        <v>258</v>
      </c>
      <c r="AX20" s="243" t="s">
        <v>338</v>
      </c>
      <c r="AY20" s="246" t="s">
        <v>339</v>
      </c>
      <c r="AZ20" s="243" t="s">
        <v>340</v>
      </c>
      <c r="BA20" s="246" t="s">
        <v>341</v>
      </c>
      <c r="BB20" s="85" t="s">
        <v>306</v>
      </c>
      <c r="BC20" s="245"/>
      <c r="BD20" s="111"/>
      <c r="BE20" s="111"/>
      <c r="BF20" s="243" t="s">
        <v>342</v>
      </c>
      <c r="BG20" s="259"/>
      <c r="BH20" s="85" t="s">
        <v>83</v>
      </c>
      <c r="BI20" s="85" t="s">
        <v>83</v>
      </c>
      <c r="BJ20" s="85" t="s">
        <v>83</v>
      </c>
      <c r="BK20" s="85" t="s">
        <v>83</v>
      </c>
      <c r="BL20" s="85" t="s">
        <v>83</v>
      </c>
      <c r="BM20" s="131">
        <v>44445.971962418997</v>
      </c>
      <c r="BN20" s="107" t="s">
        <v>102</v>
      </c>
      <c r="BO20" s="131">
        <v>44445.971962418997</v>
      </c>
      <c r="BP20" s="107" t="s">
        <v>102</v>
      </c>
      <c r="BQ20" s="65">
        <v>-74.113918716300006</v>
      </c>
      <c r="BR20" s="65">
        <v>4.6245750496399998</v>
      </c>
      <c r="BS20" s="262"/>
      <c r="BT20" s="262"/>
      <c r="BU20" s="262"/>
      <c r="BV20" s="262"/>
      <c r="BW20" s="262"/>
      <c r="BX20" s="262"/>
      <c r="BY20" s="279" t="s">
        <v>279</v>
      </c>
      <c r="BZ20" s="279"/>
      <c r="CA20" s="285"/>
    </row>
    <row r="21" spans="1:79" ht="94.5" customHeight="1">
      <c r="A21" s="63">
        <v>20</v>
      </c>
      <c r="B21" s="63">
        <v>3509</v>
      </c>
      <c r="C21" s="65" t="s">
        <v>343</v>
      </c>
      <c r="D21" s="65"/>
      <c r="E21" s="72">
        <v>44390.176388888904</v>
      </c>
      <c r="F21" s="65" t="s">
        <v>79</v>
      </c>
      <c r="G21" s="65" t="s">
        <v>79</v>
      </c>
      <c r="H21" s="65" t="s">
        <v>80</v>
      </c>
      <c r="I21" s="64" t="s">
        <v>344</v>
      </c>
      <c r="J21" s="65" t="s">
        <v>83</v>
      </c>
      <c r="K21" s="65" t="s">
        <v>83</v>
      </c>
      <c r="L21" s="65" t="s">
        <v>79</v>
      </c>
      <c r="M21" s="65" t="s">
        <v>345</v>
      </c>
      <c r="N21" s="100" t="s">
        <v>133</v>
      </c>
      <c r="O21" s="65" t="s">
        <v>256</v>
      </c>
      <c r="P21" s="65">
        <v>550</v>
      </c>
      <c r="Q21" s="64" t="s">
        <v>346</v>
      </c>
      <c r="R21" s="65" t="s">
        <v>88</v>
      </c>
      <c r="S21" s="65" t="s">
        <v>347</v>
      </c>
      <c r="T21" s="65" t="s">
        <v>90</v>
      </c>
      <c r="U21" s="72">
        <v>43199</v>
      </c>
      <c r="V21" s="72">
        <v>43222</v>
      </c>
      <c r="W21" s="72">
        <v>43586.708333333299</v>
      </c>
      <c r="X21" s="73">
        <v>6</v>
      </c>
      <c r="Y21" s="155" t="s">
        <v>348</v>
      </c>
      <c r="Z21" s="73">
        <v>3</v>
      </c>
      <c r="AA21" s="155" t="s">
        <v>349</v>
      </c>
      <c r="AB21" s="173" t="s">
        <v>83</v>
      </c>
      <c r="AC21" s="75">
        <v>12812786349</v>
      </c>
      <c r="AD21" s="156">
        <v>2</v>
      </c>
      <c r="AE21" s="174" t="s">
        <v>350</v>
      </c>
      <c r="AF21" s="75">
        <v>3848868015</v>
      </c>
      <c r="AG21" s="75">
        <v>16661654364</v>
      </c>
      <c r="AH21" s="75">
        <v>13124446373</v>
      </c>
      <c r="AI21" s="202">
        <v>0.99</v>
      </c>
      <c r="AJ21" s="202">
        <v>0.78769999999999996</v>
      </c>
      <c r="AK21" s="75">
        <v>0</v>
      </c>
      <c r="AL21" s="75">
        <v>0</v>
      </c>
      <c r="AM21" s="75">
        <v>0</v>
      </c>
      <c r="AN21" s="75"/>
      <c r="AO21" s="75">
        <v>0</v>
      </c>
      <c r="AP21" s="75">
        <v>0</v>
      </c>
      <c r="AQ21" s="75">
        <v>0</v>
      </c>
      <c r="AR21" s="75">
        <v>0</v>
      </c>
      <c r="AS21" s="228" t="s">
        <v>351</v>
      </c>
      <c r="AT21" s="67" t="s">
        <v>181</v>
      </c>
      <c r="AU21" s="65">
        <v>3</v>
      </c>
      <c r="AV21" s="65" t="s">
        <v>352</v>
      </c>
      <c r="AW21" s="65" t="s">
        <v>353</v>
      </c>
      <c r="AX21" s="235" t="s">
        <v>354</v>
      </c>
      <c r="AY21" s="236">
        <v>901164725</v>
      </c>
      <c r="AZ21" s="235" t="s">
        <v>355</v>
      </c>
      <c r="BA21" s="236">
        <v>79406892</v>
      </c>
      <c r="BB21" s="65" t="s">
        <v>356</v>
      </c>
      <c r="BC21" s="237">
        <v>901165176</v>
      </c>
      <c r="BD21" s="65" t="s">
        <v>357</v>
      </c>
      <c r="BE21" s="237">
        <v>90116517</v>
      </c>
      <c r="BF21" s="235" t="s">
        <v>358</v>
      </c>
      <c r="BG21" s="257">
        <v>45191</v>
      </c>
      <c r="BH21" s="65" t="s">
        <v>359</v>
      </c>
      <c r="BI21" s="65" t="s">
        <v>360</v>
      </c>
      <c r="BJ21" s="65" t="s">
        <v>83</v>
      </c>
      <c r="BK21" s="65" t="s">
        <v>83</v>
      </c>
      <c r="BL21" s="65" t="s">
        <v>83</v>
      </c>
      <c r="BM21" s="72">
        <v>44390.189377905102</v>
      </c>
      <c r="BN21" s="65" t="s">
        <v>102</v>
      </c>
      <c r="BO21" s="72">
        <v>44967.692153599499</v>
      </c>
      <c r="BP21" s="65" t="s">
        <v>102</v>
      </c>
      <c r="BQ21" s="65">
        <v>-74.099754000000004</v>
      </c>
      <c r="BR21" s="65">
        <v>4.511304</v>
      </c>
      <c r="BS21" s="261" t="s">
        <v>361</v>
      </c>
      <c r="BT21" s="261" t="s">
        <v>362</v>
      </c>
      <c r="BU21" s="261" t="s">
        <v>362</v>
      </c>
      <c r="BV21" s="261" t="s">
        <v>362</v>
      </c>
      <c r="BW21" s="261" t="s">
        <v>363</v>
      </c>
      <c r="BX21" s="107" t="s">
        <v>364</v>
      </c>
      <c r="BY21" s="279" t="s">
        <v>109</v>
      </c>
      <c r="BZ21" s="286"/>
      <c r="CA21" s="270" t="s">
        <v>365</v>
      </c>
    </row>
    <row r="22" spans="1:79" ht="71.25" customHeight="1">
      <c r="A22" s="63">
        <v>21</v>
      </c>
      <c r="B22" s="63">
        <v>3489</v>
      </c>
      <c r="C22" s="65" t="s">
        <v>366</v>
      </c>
      <c r="D22" s="65"/>
      <c r="E22" s="72">
        <v>44389.947222222203</v>
      </c>
      <c r="F22" s="65" t="s">
        <v>79</v>
      </c>
      <c r="G22" s="65" t="s">
        <v>79</v>
      </c>
      <c r="H22" s="65" t="s">
        <v>80</v>
      </c>
      <c r="I22" s="64" t="s">
        <v>367</v>
      </c>
      <c r="J22" s="73">
        <v>2020110010356</v>
      </c>
      <c r="K22" s="65" t="s">
        <v>83</v>
      </c>
      <c r="L22" s="65" t="s">
        <v>79</v>
      </c>
      <c r="M22" s="65" t="s">
        <v>84</v>
      </c>
      <c r="N22" s="65" t="s">
        <v>255</v>
      </c>
      <c r="O22" s="101" t="s">
        <v>86</v>
      </c>
      <c r="P22" s="65">
        <v>60070</v>
      </c>
      <c r="Q22" s="64" t="s">
        <v>368</v>
      </c>
      <c r="R22" s="65" t="s">
        <v>88</v>
      </c>
      <c r="S22" s="136" t="s">
        <v>369</v>
      </c>
      <c r="T22" s="64" t="s">
        <v>90</v>
      </c>
      <c r="U22" s="72">
        <v>41999</v>
      </c>
      <c r="V22" s="72">
        <v>42065</v>
      </c>
      <c r="W22" s="72">
        <v>42614</v>
      </c>
      <c r="X22" s="73">
        <v>0</v>
      </c>
      <c r="Y22" s="158" t="s">
        <v>83</v>
      </c>
      <c r="Z22" s="73">
        <v>0</v>
      </c>
      <c r="AA22" s="158" t="s">
        <v>83</v>
      </c>
      <c r="AB22" s="173">
        <v>49</v>
      </c>
      <c r="AC22" s="75">
        <v>11996755867</v>
      </c>
      <c r="AD22" s="156">
        <v>2</v>
      </c>
      <c r="AE22" s="157" t="s">
        <v>286</v>
      </c>
      <c r="AF22" s="75">
        <v>5883868025</v>
      </c>
      <c r="AG22" s="75">
        <v>17880623892</v>
      </c>
      <c r="AH22" s="75">
        <v>18518932806</v>
      </c>
      <c r="AI22" s="202">
        <v>1</v>
      </c>
      <c r="AJ22" s="202">
        <v>1</v>
      </c>
      <c r="AK22" s="75">
        <v>0</v>
      </c>
      <c r="AL22" s="75">
        <v>0</v>
      </c>
      <c r="AM22" s="75">
        <v>0</v>
      </c>
      <c r="AN22" s="75">
        <v>0</v>
      </c>
      <c r="AO22" s="75">
        <v>0</v>
      </c>
      <c r="AP22" s="75">
        <v>0</v>
      </c>
      <c r="AQ22" s="75">
        <v>0</v>
      </c>
      <c r="AR22" s="75">
        <v>0</v>
      </c>
      <c r="AS22" s="228" t="s">
        <v>370</v>
      </c>
      <c r="AT22" s="232" t="s">
        <v>181</v>
      </c>
      <c r="AU22" s="65">
        <v>3</v>
      </c>
      <c r="AV22" s="65" t="s">
        <v>96</v>
      </c>
      <c r="AW22" s="65" t="s">
        <v>97</v>
      </c>
      <c r="AX22" s="235" t="s">
        <v>371</v>
      </c>
      <c r="AY22" s="236">
        <v>9008038039</v>
      </c>
      <c r="AZ22" s="235" t="s">
        <v>372</v>
      </c>
      <c r="BA22" s="236">
        <v>79147126</v>
      </c>
      <c r="BB22" s="65" t="s">
        <v>373</v>
      </c>
      <c r="BC22" s="237">
        <v>830091774</v>
      </c>
      <c r="BD22" s="65" t="s">
        <v>374</v>
      </c>
      <c r="BE22" s="65">
        <v>79367403</v>
      </c>
      <c r="BF22" s="235" t="s">
        <v>375</v>
      </c>
      <c r="BG22" s="257">
        <v>44074</v>
      </c>
      <c r="BH22" s="65" t="s">
        <v>83</v>
      </c>
      <c r="BI22" s="65" t="s">
        <v>83</v>
      </c>
      <c r="BJ22" s="65" t="s">
        <v>83</v>
      </c>
      <c r="BK22" s="65" t="s">
        <v>83</v>
      </c>
      <c r="BL22" s="65" t="s">
        <v>83</v>
      </c>
      <c r="BM22" s="72">
        <v>44389.961807615698</v>
      </c>
      <c r="BN22" s="65" t="s">
        <v>102</v>
      </c>
      <c r="BO22" s="72">
        <v>44956.915768842598</v>
      </c>
      <c r="BP22" s="65" t="s">
        <v>292</v>
      </c>
      <c r="BQ22" s="149">
        <v>-74.054930999999996</v>
      </c>
      <c r="BR22" s="149">
        <v>4.766489</v>
      </c>
      <c r="BS22" s="270" t="s">
        <v>376</v>
      </c>
      <c r="BT22" s="270" t="s">
        <v>377</v>
      </c>
      <c r="BU22" s="270" t="s">
        <v>378</v>
      </c>
      <c r="BV22" s="270" t="s">
        <v>379</v>
      </c>
      <c r="BW22" s="270" t="s">
        <v>380</v>
      </c>
      <c r="BX22" s="270"/>
      <c r="BY22" s="279" t="s">
        <v>109</v>
      </c>
      <c r="BZ22" s="126"/>
      <c r="CA22" s="270" t="s">
        <v>381</v>
      </c>
    </row>
    <row r="23" spans="1:79" ht="57.75" customHeight="1">
      <c r="A23" s="63">
        <v>22</v>
      </c>
      <c r="B23" s="63">
        <v>4214</v>
      </c>
      <c r="C23" s="84" t="s">
        <v>382</v>
      </c>
      <c r="D23" s="65"/>
      <c r="E23" s="72">
        <v>44445.8840277778</v>
      </c>
      <c r="F23" s="65" t="s">
        <v>79</v>
      </c>
      <c r="G23" s="65" t="s">
        <v>79</v>
      </c>
      <c r="H23" s="65" t="s">
        <v>251</v>
      </c>
      <c r="I23" s="108" t="s">
        <v>383</v>
      </c>
      <c r="J23" s="65" t="s">
        <v>253</v>
      </c>
      <c r="K23" s="65" t="s">
        <v>384</v>
      </c>
      <c r="L23" s="65" t="s">
        <v>79</v>
      </c>
      <c r="M23" s="65" t="s">
        <v>84</v>
      </c>
      <c r="N23" s="65" t="s">
        <v>255</v>
      </c>
      <c r="O23" s="65" t="s">
        <v>256</v>
      </c>
      <c r="P23" s="65">
        <v>1470</v>
      </c>
      <c r="Q23" s="134"/>
      <c r="R23" s="85"/>
      <c r="S23" s="133">
        <v>404001</v>
      </c>
      <c r="T23" s="64" t="s">
        <v>90</v>
      </c>
      <c r="U23" s="72"/>
      <c r="V23" s="72">
        <v>43405</v>
      </c>
      <c r="W23" s="72">
        <v>44105</v>
      </c>
      <c r="X23" s="73"/>
      <c r="Y23" s="155"/>
      <c r="Z23" s="155"/>
      <c r="AA23" s="155"/>
      <c r="AB23" s="155"/>
      <c r="AC23" s="75">
        <v>17371573660</v>
      </c>
      <c r="AD23" s="157"/>
      <c r="AE23" s="157"/>
      <c r="AF23" s="65"/>
      <c r="AG23" s="75">
        <v>17371573660</v>
      </c>
      <c r="AH23" s="211">
        <v>15470559688</v>
      </c>
      <c r="AI23" s="202">
        <v>1</v>
      </c>
      <c r="AJ23" s="202">
        <v>1</v>
      </c>
      <c r="AK23" s="75">
        <v>13054780687</v>
      </c>
      <c r="AL23" s="75">
        <v>0</v>
      </c>
      <c r="AM23" s="75">
        <v>4316792973</v>
      </c>
      <c r="AN23" s="210">
        <v>0</v>
      </c>
      <c r="AO23" s="210">
        <v>0</v>
      </c>
      <c r="AP23" s="210">
        <v>0</v>
      </c>
      <c r="AQ23" s="210">
        <v>0</v>
      </c>
      <c r="AR23" s="210">
        <v>0</v>
      </c>
      <c r="AS23" s="85" t="s">
        <v>83</v>
      </c>
      <c r="AT23" s="85" t="s">
        <v>257</v>
      </c>
      <c r="AU23" s="65">
        <v>2</v>
      </c>
      <c r="AV23" s="65" t="s">
        <v>96</v>
      </c>
      <c r="AW23" s="133" t="s">
        <v>258</v>
      </c>
      <c r="AX23" s="235" t="s">
        <v>305</v>
      </c>
      <c r="AY23" s="244"/>
      <c r="AZ23" s="244"/>
      <c r="BA23" s="244"/>
      <c r="BB23" s="65" t="s">
        <v>306</v>
      </c>
      <c r="BC23" s="245"/>
      <c r="BD23" s="111"/>
      <c r="BE23" s="111"/>
      <c r="BF23" s="243"/>
      <c r="BG23" s="262"/>
      <c r="BH23" s="85"/>
      <c r="BI23" s="85"/>
      <c r="BJ23" s="85"/>
      <c r="BK23" s="85"/>
      <c r="BL23" s="85"/>
      <c r="BM23" s="131">
        <v>44445.895366805598</v>
      </c>
      <c r="BN23" s="107" t="s">
        <v>102</v>
      </c>
      <c r="BO23" s="131">
        <v>44743.664704444403</v>
      </c>
      <c r="BP23" s="107" t="s">
        <v>103</v>
      </c>
      <c r="BQ23" s="65">
        <v>-74.097777777777793</v>
      </c>
      <c r="BR23" s="65">
        <v>4.69411111111111</v>
      </c>
      <c r="BS23" s="262"/>
      <c r="BT23" s="262"/>
      <c r="BU23" s="262"/>
      <c r="BV23" s="262"/>
      <c r="BW23" s="262"/>
      <c r="BX23" s="262"/>
      <c r="BY23" s="283" t="s">
        <v>83</v>
      </c>
      <c r="BZ23" s="95"/>
      <c r="CA23" s="287" t="s">
        <v>381</v>
      </c>
    </row>
    <row r="24" spans="1:79" ht="82.5" customHeight="1">
      <c r="A24" s="63">
        <v>23</v>
      </c>
      <c r="B24" s="63">
        <v>3500</v>
      </c>
      <c r="C24" s="65" t="s">
        <v>385</v>
      </c>
      <c r="D24" s="65"/>
      <c r="E24" s="72">
        <v>44390.092361111099</v>
      </c>
      <c r="F24" s="65" t="s">
        <v>79</v>
      </c>
      <c r="G24" s="65" t="s">
        <v>79</v>
      </c>
      <c r="H24" s="65" t="s">
        <v>80</v>
      </c>
      <c r="I24" s="64" t="s">
        <v>386</v>
      </c>
      <c r="J24" s="65" t="s">
        <v>83</v>
      </c>
      <c r="K24" s="65" t="s">
        <v>83</v>
      </c>
      <c r="L24" s="65" t="s">
        <v>79</v>
      </c>
      <c r="M24" s="65" t="s">
        <v>345</v>
      </c>
      <c r="N24" s="100" t="s">
        <v>255</v>
      </c>
      <c r="O24" s="65" t="s">
        <v>256</v>
      </c>
      <c r="P24" s="65">
        <v>1240</v>
      </c>
      <c r="Q24" s="64" t="s">
        <v>387</v>
      </c>
      <c r="R24" s="65" t="s">
        <v>88</v>
      </c>
      <c r="S24" s="65" t="s">
        <v>388</v>
      </c>
      <c r="T24" s="65" t="s">
        <v>90</v>
      </c>
      <c r="U24" s="72">
        <v>41737</v>
      </c>
      <c r="V24" s="72">
        <v>41849</v>
      </c>
      <c r="W24" s="72">
        <v>42580</v>
      </c>
      <c r="X24" s="73">
        <v>0</v>
      </c>
      <c r="Y24" s="158" t="s">
        <v>83</v>
      </c>
      <c r="Z24" s="73">
        <v>6</v>
      </c>
      <c r="AA24" s="155" t="s">
        <v>389</v>
      </c>
      <c r="AB24" s="173" t="s">
        <v>83</v>
      </c>
      <c r="AC24" s="175">
        <v>5294875914</v>
      </c>
      <c r="AD24" s="156">
        <v>0</v>
      </c>
      <c r="AE24" s="176" t="s">
        <v>83</v>
      </c>
      <c r="AF24" s="75">
        <v>0</v>
      </c>
      <c r="AG24" s="75">
        <v>5294875914</v>
      </c>
      <c r="AH24" s="75">
        <v>130158856.00120001</v>
      </c>
      <c r="AI24" s="202">
        <v>1</v>
      </c>
      <c r="AJ24" s="202">
        <v>2.7799999999999998E-2</v>
      </c>
      <c r="AK24" s="75">
        <v>0</v>
      </c>
      <c r="AL24" s="75">
        <v>0</v>
      </c>
      <c r="AM24" s="75">
        <v>0</v>
      </c>
      <c r="AN24" s="75">
        <v>0</v>
      </c>
      <c r="AO24" s="75">
        <v>0</v>
      </c>
      <c r="AP24" s="75">
        <v>0</v>
      </c>
      <c r="AQ24" s="75">
        <v>0</v>
      </c>
      <c r="AR24" s="75">
        <v>0</v>
      </c>
      <c r="AS24" s="228" t="s">
        <v>83</v>
      </c>
      <c r="AT24" s="67" t="s">
        <v>181</v>
      </c>
      <c r="AU24" s="111"/>
      <c r="AV24" s="65" t="s">
        <v>96</v>
      </c>
      <c r="AW24" s="65" t="s">
        <v>353</v>
      </c>
      <c r="AX24" s="235" t="s">
        <v>390</v>
      </c>
      <c r="AY24" s="236">
        <v>800107146</v>
      </c>
      <c r="AZ24" s="235" t="s">
        <v>391</v>
      </c>
      <c r="BA24" s="236">
        <v>92531680</v>
      </c>
      <c r="BB24" s="65" t="s">
        <v>392</v>
      </c>
      <c r="BC24" s="237">
        <v>860451253</v>
      </c>
      <c r="BD24" s="65" t="s">
        <v>393</v>
      </c>
      <c r="BE24" s="237">
        <v>86045125</v>
      </c>
      <c r="BF24" s="236" t="s">
        <v>394</v>
      </c>
      <c r="BG24" s="257">
        <v>45191</v>
      </c>
      <c r="BH24" s="65" t="s">
        <v>171</v>
      </c>
      <c r="BI24" s="65" t="s">
        <v>83</v>
      </c>
      <c r="BJ24" s="65" t="s">
        <v>83</v>
      </c>
      <c r="BK24" s="65" t="s">
        <v>83</v>
      </c>
      <c r="BL24" s="65" t="s">
        <v>83</v>
      </c>
      <c r="BM24" s="72">
        <v>44390.131325578703</v>
      </c>
      <c r="BN24" s="65" t="s">
        <v>102</v>
      </c>
      <c r="BO24" s="72">
        <v>44390.201740671298</v>
      </c>
      <c r="BP24" s="65" t="s">
        <v>102</v>
      </c>
      <c r="BQ24" s="65">
        <v>-74.146331000000004</v>
      </c>
      <c r="BR24" s="65">
        <v>4.6830610000000004</v>
      </c>
      <c r="BS24" s="263" t="s">
        <v>395</v>
      </c>
      <c r="BT24" s="257" t="s">
        <v>362</v>
      </c>
      <c r="BU24" s="257" t="s">
        <v>362</v>
      </c>
      <c r="BV24" s="257" t="s">
        <v>362</v>
      </c>
      <c r="BW24" s="263" t="s">
        <v>396</v>
      </c>
      <c r="BX24" s="263"/>
      <c r="BY24" s="263" t="s">
        <v>295</v>
      </c>
      <c r="BZ24" s="129"/>
      <c r="CA24" s="270" t="s">
        <v>397</v>
      </c>
    </row>
    <row r="25" spans="1:79" ht="57.75" customHeight="1">
      <c r="A25" s="63">
        <v>24</v>
      </c>
      <c r="B25" s="63">
        <v>4213</v>
      </c>
      <c r="C25" s="84" t="s">
        <v>398</v>
      </c>
      <c r="D25" s="65"/>
      <c r="E25" s="72">
        <v>44445.868055555598</v>
      </c>
      <c r="F25" s="65" t="s">
        <v>79</v>
      </c>
      <c r="G25" s="65" t="s">
        <v>79</v>
      </c>
      <c r="H25" s="65" t="s">
        <v>251</v>
      </c>
      <c r="I25" s="108" t="s">
        <v>399</v>
      </c>
      <c r="J25" s="65" t="s">
        <v>253</v>
      </c>
      <c r="K25" s="65" t="s">
        <v>400</v>
      </c>
      <c r="L25" s="65" t="s">
        <v>79</v>
      </c>
      <c r="M25" s="65" t="s">
        <v>84</v>
      </c>
      <c r="N25" s="65" t="s">
        <v>255</v>
      </c>
      <c r="O25" s="65" t="s">
        <v>256</v>
      </c>
      <c r="P25" s="65">
        <v>550</v>
      </c>
      <c r="Q25" s="134"/>
      <c r="R25" s="85"/>
      <c r="S25" s="133" t="s">
        <v>401</v>
      </c>
      <c r="T25" s="64" t="s">
        <v>90</v>
      </c>
      <c r="U25" s="72"/>
      <c r="V25" s="72">
        <v>43087</v>
      </c>
      <c r="W25" s="72">
        <v>43556</v>
      </c>
      <c r="X25" s="73"/>
      <c r="Y25" s="155"/>
      <c r="Z25" s="155"/>
      <c r="AA25" s="155"/>
      <c r="AB25" s="155"/>
      <c r="AC25" s="75">
        <v>15034267602</v>
      </c>
      <c r="AD25" s="157"/>
      <c r="AE25" s="157"/>
      <c r="AF25" s="65"/>
      <c r="AG25" s="75">
        <v>15034267602</v>
      </c>
      <c r="AH25" s="211">
        <v>14851417470</v>
      </c>
      <c r="AI25" s="202">
        <v>1</v>
      </c>
      <c r="AJ25" s="202">
        <v>1</v>
      </c>
      <c r="AK25" s="75">
        <v>10523041937</v>
      </c>
      <c r="AL25" s="75">
        <v>0</v>
      </c>
      <c r="AM25" s="75">
        <v>4511225665</v>
      </c>
      <c r="AN25" s="210">
        <v>0</v>
      </c>
      <c r="AO25" s="210">
        <v>0</v>
      </c>
      <c r="AP25" s="210">
        <v>0</v>
      </c>
      <c r="AQ25" s="210">
        <v>0</v>
      </c>
      <c r="AR25" s="210">
        <v>0</v>
      </c>
      <c r="AS25" s="85" t="s">
        <v>83</v>
      </c>
      <c r="AT25" s="85" t="s">
        <v>257</v>
      </c>
      <c r="AU25" s="65">
        <v>2</v>
      </c>
      <c r="AV25" s="65" t="s">
        <v>96</v>
      </c>
      <c r="AW25" s="133" t="s">
        <v>258</v>
      </c>
      <c r="AX25" s="235" t="s">
        <v>305</v>
      </c>
      <c r="AY25" s="244"/>
      <c r="AZ25" s="244"/>
      <c r="BA25" s="244"/>
      <c r="BB25" s="65" t="s">
        <v>306</v>
      </c>
      <c r="BC25" s="245"/>
      <c r="BD25" s="111"/>
      <c r="BE25" s="111"/>
      <c r="BF25" s="243"/>
      <c r="BG25" s="262"/>
      <c r="BH25" s="85"/>
      <c r="BI25" s="85"/>
      <c r="BJ25" s="85"/>
      <c r="BK25" s="85"/>
      <c r="BL25" s="85"/>
      <c r="BM25" s="131">
        <v>44445.878508807902</v>
      </c>
      <c r="BN25" s="107" t="s">
        <v>102</v>
      </c>
      <c r="BO25" s="131">
        <v>44743.669363055596</v>
      </c>
      <c r="BP25" s="107" t="s">
        <v>103</v>
      </c>
      <c r="BQ25" s="65">
        <v>-74.144833333333295</v>
      </c>
      <c r="BR25" s="65">
        <v>4.6336666666666702</v>
      </c>
      <c r="BS25" s="262"/>
      <c r="BT25" s="262"/>
      <c r="BU25" s="262"/>
      <c r="BV25" s="262"/>
      <c r="BW25" s="262"/>
      <c r="BX25" s="262"/>
      <c r="BY25" s="283" t="s">
        <v>83</v>
      </c>
      <c r="BZ25" s="95"/>
      <c r="CA25" s="270" t="s">
        <v>381</v>
      </c>
    </row>
    <row r="26" spans="1:79" ht="223.5" customHeight="1">
      <c r="A26" s="63">
        <v>25</v>
      </c>
      <c r="B26" s="63">
        <v>3510</v>
      </c>
      <c r="C26" s="65" t="s">
        <v>402</v>
      </c>
      <c r="D26" s="65"/>
      <c r="E26" s="72">
        <v>44390.202777777798</v>
      </c>
      <c r="F26" s="65" t="s">
        <v>79</v>
      </c>
      <c r="G26" s="65" t="s">
        <v>79</v>
      </c>
      <c r="H26" s="65" t="s">
        <v>80</v>
      </c>
      <c r="I26" s="64" t="s">
        <v>403</v>
      </c>
      <c r="J26" s="65" t="s">
        <v>83</v>
      </c>
      <c r="K26" s="65" t="s">
        <v>83</v>
      </c>
      <c r="L26" s="65" t="s">
        <v>79</v>
      </c>
      <c r="M26" s="65" t="s">
        <v>345</v>
      </c>
      <c r="N26" s="65" t="s">
        <v>255</v>
      </c>
      <c r="O26" s="65" t="s">
        <v>256</v>
      </c>
      <c r="P26" s="65">
        <v>1440</v>
      </c>
      <c r="Q26" s="64" t="s">
        <v>404</v>
      </c>
      <c r="R26" s="65" t="s">
        <v>88</v>
      </c>
      <c r="S26" s="65" t="s">
        <v>405</v>
      </c>
      <c r="T26" s="64" t="s">
        <v>90</v>
      </c>
      <c r="U26" s="72">
        <v>43326</v>
      </c>
      <c r="V26" s="72">
        <v>43375</v>
      </c>
      <c r="W26" s="72">
        <v>43739.708333333299</v>
      </c>
      <c r="X26" s="73">
        <v>4</v>
      </c>
      <c r="Y26" s="155" t="s">
        <v>406</v>
      </c>
      <c r="Z26" s="73">
        <v>3</v>
      </c>
      <c r="AA26" s="155" t="s">
        <v>407</v>
      </c>
      <c r="AB26" s="173" t="s">
        <v>83</v>
      </c>
      <c r="AC26" s="75">
        <v>11357437460</v>
      </c>
      <c r="AD26" s="156">
        <v>1</v>
      </c>
      <c r="AE26" s="157" t="s">
        <v>408</v>
      </c>
      <c r="AF26" s="75">
        <v>1625223665</v>
      </c>
      <c r="AG26" s="75">
        <v>12982661125</v>
      </c>
      <c r="AH26" s="75">
        <v>11510492401</v>
      </c>
      <c r="AI26" s="202">
        <v>1</v>
      </c>
      <c r="AJ26" s="202">
        <v>0.88660000000000005</v>
      </c>
      <c r="AK26" s="75">
        <v>0</v>
      </c>
      <c r="AL26" s="75">
        <v>0</v>
      </c>
      <c r="AM26" s="75">
        <v>0</v>
      </c>
      <c r="AN26" s="75">
        <v>0</v>
      </c>
      <c r="AO26" s="75">
        <v>0</v>
      </c>
      <c r="AP26" s="75">
        <v>0</v>
      </c>
      <c r="AQ26" s="75">
        <v>0</v>
      </c>
      <c r="AR26" s="75">
        <v>0</v>
      </c>
      <c r="AS26" s="228" t="s">
        <v>83</v>
      </c>
      <c r="AT26" s="67" t="s">
        <v>181</v>
      </c>
      <c r="AU26" s="65">
        <v>3</v>
      </c>
      <c r="AV26" s="65" t="s">
        <v>409</v>
      </c>
      <c r="AW26" s="65" t="s">
        <v>353</v>
      </c>
      <c r="AX26" s="235" t="s">
        <v>410</v>
      </c>
      <c r="AY26" s="236">
        <v>901195506</v>
      </c>
      <c r="AZ26" s="235" t="s">
        <v>411</v>
      </c>
      <c r="BA26" s="236" t="s">
        <v>412</v>
      </c>
      <c r="BB26" s="65" t="s">
        <v>413</v>
      </c>
      <c r="BC26" s="237">
        <v>901190812</v>
      </c>
      <c r="BD26" s="65" t="s">
        <v>414</v>
      </c>
      <c r="BE26" s="237">
        <v>90119908</v>
      </c>
      <c r="BF26" s="235" t="s">
        <v>415</v>
      </c>
      <c r="BG26" s="257">
        <v>45191</v>
      </c>
      <c r="BH26" s="65" t="s">
        <v>171</v>
      </c>
      <c r="BI26" s="65" t="s">
        <v>83</v>
      </c>
      <c r="BJ26" s="65" t="s">
        <v>83</v>
      </c>
      <c r="BK26" s="65" t="s">
        <v>83</v>
      </c>
      <c r="BL26" s="65" t="s">
        <v>83</v>
      </c>
      <c r="BM26" s="72">
        <v>44390.218615463004</v>
      </c>
      <c r="BN26" s="65" t="s">
        <v>102</v>
      </c>
      <c r="BO26" s="72">
        <v>44425.717387233803</v>
      </c>
      <c r="BP26" s="65" t="s">
        <v>103</v>
      </c>
      <c r="BQ26" s="65">
        <v>-74.102176</v>
      </c>
      <c r="BR26" s="65">
        <v>4.588463</v>
      </c>
      <c r="BS26" s="263" t="s">
        <v>416</v>
      </c>
      <c r="BT26" s="257" t="s">
        <v>83</v>
      </c>
      <c r="BU26" s="257" t="s">
        <v>83</v>
      </c>
      <c r="BV26" s="257" t="s">
        <v>83</v>
      </c>
      <c r="BW26" s="263" t="s">
        <v>417</v>
      </c>
      <c r="BX26" s="80" t="s">
        <v>418</v>
      </c>
      <c r="BY26" s="279" t="s">
        <v>109</v>
      </c>
      <c r="BZ26" s="286"/>
      <c r="CA26" s="270" t="s">
        <v>419</v>
      </c>
    </row>
    <row r="27" spans="1:79" ht="75.75" customHeight="1">
      <c r="A27" s="63">
        <v>26</v>
      </c>
      <c r="B27" s="63">
        <v>2764</v>
      </c>
      <c r="C27" s="86" t="s">
        <v>420</v>
      </c>
      <c r="D27" s="65"/>
      <c r="E27" s="72">
        <v>44179.891666666699</v>
      </c>
      <c r="F27" s="65" t="s">
        <v>79</v>
      </c>
      <c r="G27" s="65" t="s">
        <v>79</v>
      </c>
      <c r="H27" s="86" t="s">
        <v>80</v>
      </c>
      <c r="I27" s="109" t="s">
        <v>421</v>
      </c>
      <c r="J27" s="86" t="s">
        <v>83</v>
      </c>
      <c r="K27" s="86" t="s">
        <v>83</v>
      </c>
      <c r="L27" s="86" t="s">
        <v>79</v>
      </c>
      <c r="M27" s="86"/>
      <c r="N27" s="100" t="s">
        <v>133</v>
      </c>
      <c r="O27" s="86" t="s">
        <v>256</v>
      </c>
      <c r="P27" s="86">
        <v>7522</v>
      </c>
      <c r="Q27" s="109" t="s">
        <v>83</v>
      </c>
      <c r="R27" s="86" t="s">
        <v>83</v>
      </c>
      <c r="S27" s="86" t="s">
        <v>422</v>
      </c>
      <c r="T27" s="109" t="s">
        <v>83</v>
      </c>
      <c r="U27" s="137" t="s">
        <v>83</v>
      </c>
      <c r="V27" s="137" t="s">
        <v>83</v>
      </c>
      <c r="W27" s="137">
        <v>42632.708333333299</v>
      </c>
      <c r="X27" s="138" t="s">
        <v>83</v>
      </c>
      <c r="Y27" s="177" t="s">
        <v>83</v>
      </c>
      <c r="Z27" s="138" t="s">
        <v>83</v>
      </c>
      <c r="AA27" s="177" t="s">
        <v>83</v>
      </c>
      <c r="AB27" s="138" t="s">
        <v>83</v>
      </c>
      <c r="AC27" s="178">
        <v>12441630000</v>
      </c>
      <c r="AD27" s="179" t="s">
        <v>83</v>
      </c>
      <c r="AE27" s="180" t="s">
        <v>83</v>
      </c>
      <c r="AF27" s="178">
        <v>652732000</v>
      </c>
      <c r="AG27" s="178">
        <v>13094362000</v>
      </c>
      <c r="AH27" s="178">
        <v>2504772947</v>
      </c>
      <c r="AI27" s="86">
        <v>0</v>
      </c>
      <c r="AJ27" s="86">
        <v>19.128636790398801</v>
      </c>
      <c r="AK27" s="215">
        <v>13094362000</v>
      </c>
      <c r="AL27" s="215">
        <v>0</v>
      </c>
      <c r="AM27" s="215">
        <v>0</v>
      </c>
      <c r="AN27" s="215"/>
      <c r="AO27" s="215">
        <v>0</v>
      </c>
      <c r="AP27" s="215">
        <v>0</v>
      </c>
      <c r="AQ27" s="215">
        <v>0</v>
      </c>
      <c r="AR27" s="215">
        <v>0</v>
      </c>
      <c r="AS27" s="86"/>
      <c r="AT27" s="233" t="s">
        <v>181</v>
      </c>
      <c r="AU27" s="86">
        <v>3</v>
      </c>
      <c r="AV27" s="86" t="s">
        <v>423</v>
      </c>
      <c r="AW27" s="86" t="s">
        <v>424</v>
      </c>
      <c r="AX27" s="247" t="s">
        <v>83</v>
      </c>
      <c r="AY27" s="248" t="s">
        <v>83</v>
      </c>
      <c r="AZ27" s="247" t="s">
        <v>83</v>
      </c>
      <c r="BA27" s="248" t="s">
        <v>83</v>
      </c>
      <c r="BB27" s="86" t="s">
        <v>425</v>
      </c>
      <c r="BC27" s="249">
        <v>860505064</v>
      </c>
      <c r="BD27" s="86" t="s">
        <v>426</v>
      </c>
      <c r="BE27" s="86" t="s">
        <v>427</v>
      </c>
      <c r="BF27" s="247" t="s">
        <v>83</v>
      </c>
      <c r="BG27" s="264" t="s">
        <v>83</v>
      </c>
      <c r="BH27" s="86"/>
      <c r="BI27" s="86"/>
      <c r="BJ27" s="86"/>
      <c r="BK27" s="86"/>
      <c r="BL27" s="86"/>
      <c r="BM27" s="72">
        <v>44179.901378414397</v>
      </c>
      <c r="BN27" s="65" t="s">
        <v>278</v>
      </c>
      <c r="BO27" s="72">
        <v>44179.901378414397</v>
      </c>
      <c r="BP27" s="65" t="s">
        <v>278</v>
      </c>
      <c r="BQ27" s="86">
        <v>-74.065250000000006</v>
      </c>
      <c r="BR27" s="86">
        <v>4.6137777777777798</v>
      </c>
      <c r="BS27" s="271" t="s">
        <v>83</v>
      </c>
      <c r="BT27" s="271" t="s">
        <v>83</v>
      </c>
      <c r="BU27" s="271" t="s">
        <v>83</v>
      </c>
      <c r="BV27" s="271" t="s">
        <v>83</v>
      </c>
      <c r="BW27" s="271" t="s">
        <v>428</v>
      </c>
      <c r="BX27" s="271"/>
      <c r="BY27" s="279" t="s">
        <v>109</v>
      </c>
      <c r="BZ27" s="129"/>
      <c r="CA27" s="270" t="s">
        <v>429</v>
      </c>
    </row>
    <row r="28" spans="1:79" ht="57.75" customHeight="1">
      <c r="A28" s="63">
        <v>27</v>
      </c>
      <c r="B28" s="63">
        <v>4217</v>
      </c>
      <c r="C28" s="87" t="s">
        <v>430</v>
      </c>
      <c r="D28" s="88"/>
      <c r="E28" s="89">
        <v>44445.9777777778</v>
      </c>
      <c r="F28" s="88" t="s">
        <v>79</v>
      </c>
      <c r="G28" s="88" t="s">
        <v>79</v>
      </c>
      <c r="H28" s="88" t="s">
        <v>251</v>
      </c>
      <c r="I28" s="108" t="s">
        <v>431</v>
      </c>
      <c r="J28" s="65" t="s">
        <v>253</v>
      </c>
      <c r="K28" s="88" t="s">
        <v>432</v>
      </c>
      <c r="L28" s="88" t="s">
        <v>79</v>
      </c>
      <c r="M28" s="88" t="s">
        <v>84</v>
      </c>
      <c r="N28" s="67" t="s">
        <v>255</v>
      </c>
      <c r="O28" s="88" t="s">
        <v>256</v>
      </c>
      <c r="P28" s="88">
        <v>610</v>
      </c>
      <c r="Q28" s="134"/>
      <c r="R28" s="85"/>
      <c r="S28" s="139">
        <v>405001</v>
      </c>
      <c r="T28" s="64" t="s">
        <v>90</v>
      </c>
      <c r="U28" s="72"/>
      <c r="V28" s="89">
        <v>43266</v>
      </c>
      <c r="W28" s="89">
        <v>43800</v>
      </c>
      <c r="X28" s="73"/>
      <c r="Y28" s="155"/>
      <c r="Z28" s="155"/>
      <c r="AA28" s="155"/>
      <c r="AB28" s="155"/>
      <c r="AC28" s="181">
        <v>11970015490</v>
      </c>
      <c r="AD28" s="157"/>
      <c r="AE28" s="157"/>
      <c r="AF28" s="65"/>
      <c r="AG28" s="75">
        <v>11970015490</v>
      </c>
      <c r="AH28" s="211">
        <v>11746630525</v>
      </c>
      <c r="AI28" s="216">
        <v>1</v>
      </c>
      <c r="AJ28" s="216">
        <v>1</v>
      </c>
      <c r="AK28" s="75">
        <v>8062463211</v>
      </c>
      <c r="AL28" s="75">
        <v>0</v>
      </c>
      <c r="AM28" s="75">
        <v>3907552279</v>
      </c>
      <c r="AN28" s="210">
        <v>0</v>
      </c>
      <c r="AO28" s="210">
        <v>0</v>
      </c>
      <c r="AP28" s="210">
        <v>0</v>
      </c>
      <c r="AQ28" s="210">
        <v>0</v>
      </c>
      <c r="AR28" s="210">
        <v>0</v>
      </c>
      <c r="AS28" s="85" t="s">
        <v>83</v>
      </c>
      <c r="AT28" s="85" t="s">
        <v>257</v>
      </c>
      <c r="AU28" s="65">
        <v>2</v>
      </c>
      <c r="AV28" s="65" t="s">
        <v>96</v>
      </c>
      <c r="AW28" s="133" t="s">
        <v>258</v>
      </c>
      <c r="AX28" s="235" t="s">
        <v>305</v>
      </c>
      <c r="AY28" s="244"/>
      <c r="AZ28" s="244"/>
      <c r="BA28" s="244"/>
      <c r="BB28" s="65" t="s">
        <v>433</v>
      </c>
      <c r="BC28" s="245"/>
      <c r="BD28" s="111"/>
      <c r="BE28" s="111"/>
      <c r="BF28" s="243"/>
      <c r="BG28" s="262"/>
      <c r="BH28" s="85"/>
      <c r="BI28" s="85"/>
      <c r="BJ28" s="85"/>
      <c r="BK28" s="85"/>
      <c r="BL28" s="85"/>
      <c r="BM28" s="131">
        <v>44446.624784305597</v>
      </c>
      <c r="BN28" s="107" t="s">
        <v>102</v>
      </c>
      <c r="BO28" s="131">
        <v>44898.465019421303</v>
      </c>
      <c r="BP28" s="107" t="s">
        <v>103</v>
      </c>
      <c r="BQ28" s="88">
        <v>-74.131</v>
      </c>
      <c r="BR28" s="88">
        <v>4.5996944444444399</v>
      </c>
      <c r="BS28" s="262"/>
      <c r="BT28" s="262"/>
      <c r="BU28" s="262"/>
      <c r="BV28" s="262"/>
      <c r="BW28" s="262"/>
      <c r="BX28" s="262"/>
      <c r="BY28" s="283" t="s">
        <v>83</v>
      </c>
      <c r="BZ28" s="95"/>
      <c r="CA28" s="270" t="s">
        <v>261</v>
      </c>
    </row>
    <row r="29" spans="1:79" ht="228.75" customHeight="1">
      <c r="A29" s="63">
        <v>28</v>
      </c>
      <c r="B29" s="63">
        <v>3505</v>
      </c>
      <c r="C29" s="65" t="s">
        <v>434</v>
      </c>
      <c r="D29" s="65"/>
      <c r="E29" s="72">
        <v>44389.952777777798</v>
      </c>
      <c r="F29" s="65" t="s">
        <v>79</v>
      </c>
      <c r="G29" s="65" t="s">
        <v>79</v>
      </c>
      <c r="H29" s="65" t="s">
        <v>80</v>
      </c>
      <c r="I29" s="64" t="s">
        <v>435</v>
      </c>
      <c r="J29" s="65" t="s">
        <v>83</v>
      </c>
      <c r="K29" s="65" t="s">
        <v>83</v>
      </c>
      <c r="L29" s="65" t="s">
        <v>79</v>
      </c>
      <c r="M29" s="65" t="s">
        <v>132</v>
      </c>
      <c r="N29" s="65" t="s">
        <v>85</v>
      </c>
      <c r="O29" s="65" t="s">
        <v>436</v>
      </c>
      <c r="P29" s="65">
        <v>237943</v>
      </c>
      <c r="Q29" s="64" t="s">
        <v>437</v>
      </c>
      <c r="R29" s="65" t="s">
        <v>88</v>
      </c>
      <c r="S29" s="65" t="s">
        <v>438</v>
      </c>
      <c r="T29" s="65" t="s">
        <v>439</v>
      </c>
      <c r="U29" s="72">
        <v>43005</v>
      </c>
      <c r="V29" s="72">
        <v>43024</v>
      </c>
      <c r="W29" s="72">
        <v>43449.708333333299</v>
      </c>
      <c r="X29" s="73">
        <v>2</v>
      </c>
      <c r="Y29" s="155" t="s">
        <v>440</v>
      </c>
      <c r="Z29" s="73">
        <v>4</v>
      </c>
      <c r="AA29" s="155" t="s">
        <v>441</v>
      </c>
      <c r="AB29" s="158" t="s">
        <v>442</v>
      </c>
      <c r="AC29" s="75">
        <v>11816242707</v>
      </c>
      <c r="AD29" s="159">
        <v>0</v>
      </c>
      <c r="AE29" s="176" t="s">
        <v>83</v>
      </c>
      <c r="AF29" s="75">
        <v>0</v>
      </c>
      <c r="AG29" s="75">
        <v>11816242707</v>
      </c>
      <c r="AH29" s="75">
        <v>7554301074</v>
      </c>
      <c r="AI29" s="202">
        <v>0.38</v>
      </c>
      <c r="AJ29" s="205">
        <v>0.752</v>
      </c>
      <c r="AK29" s="75">
        <v>11816242707</v>
      </c>
      <c r="AL29" s="75">
        <v>0</v>
      </c>
      <c r="AM29" s="75">
        <v>0</v>
      </c>
      <c r="AN29" s="75">
        <v>0</v>
      </c>
      <c r="AO29" s="75">
        <v>0</v>
      </c>
      <c r="AP29" s="75">
        <v>0</v>
      </c>
      <c r="AQ29" s="75">
        <v>0</v>
      </c>
      <c r="AR29" s="75">
        <v>0</v>
      </c>
      <c r="AS29" s="65" t="s">
        <v>443</v>
      </c>
      <c r="AT29" s="65" t="s">
        <v>140</v>
      </c>
      <c r="AU29" s="65">
        <v>3</v>
      </c>
      <c r="AV29" s="65" t="s">
        <v>209</v>
      </c>
      <c r="AW29" s="65" t="s">
        <v>444</v>
      </c>
      <c r="AX29" s="250" t="s">
        <v>445</v>
      </c>
      <c r="AY29" s="235">
        <v>901118265</v>
      </c>
      <c r="AZ29" s="235" t="s">
        <v>446</v>
      </c>
      <c r="BA29" s="235">
        <v>94459578</v>
      </c>
      <c r="BB29" s="65" t="s">
        <v>447</v>
      </c>
      <c r="BC29" s="251" t="s">
        <v>448</v>
      </c>
      <c r="BD29" s="65" t="s">
        <v>449</v>
      </c>
      <c r="BE29" s="65" t="s">
        <v>450</v>
      </c>
      <c r="BF29" s="235" t="s">
        <v>451</v>
      </c>
      <c r="BG29" s="257">
        <v>44376</v>
      </c>
      <c r="BH29" s="65" t="s">
        <v>452</v>
      </c>
      <c r="BI29" s="65"/>
      <c r="BJ29" s="65"/>
      <c r="BK29" s="65"/>
      <c r="BL29" s="65"/>
      <c r="BM29" s="272">
        <v>44390.163389571797</v>
      </c>
      <c r="BN29" s="65" t="s">
        <v>102</v>
      </c>
      <c r="BO29" s="72">
        <v>44425.717189756899</v>
      </c>
      <c r="BP29" s="65" t="s">
        <v>103</v>
      </c>
      <c r="BQ29" s="101">
        <v>-74.094747692319501</v>
      </c>
      <c r="BR29" s="101">
        <v>4.6673638252013196</v>
      </c>
      <c r="BS29" s="263" t="s">
        <v>453</v>
      </c>
      <c r="BT29" s="263" t="s">
        <v>454</v>
      </c>
      <c r="BU29" s="263" t="s">
        <v>455</v>
      </c>
      <c r="BV29" s="263" t="s">
        <v>456</v>
      </c>
      <c r="BW29" s="257" t="s">
        <v>83</v>
      </c>
      <c r="BX29" s="65" t="s">
        <v>457</v>
      </c>
      <c r="BY29" s="279" t="s">
        <v>279</v>
      </c>
      <c r="BZ29" s="288"/>
      <c r="CA29" s="270" t="s">
        <v>187</v>
      </c>
    </row>
    <row r="30" spans="1:79" ht="150.75" customHeight="1">
      <c r="A30" s="63">
        <v>29</v>
      </c>
      <c r="B30" s="90">
        <v>3674</v>
      </c>
      <c r="C30" s="91" t="s">
        <v>458</v>
      </c>
      <c r="D30" s="91"/>
      <c r="E30" s="92">
        <v>44396.211111111101</v>
      </c>
      <c r="F30" s="91" t="s">
        <v>79</v>
      </c>
      <c r="G30" s="91" t="s">
        <v>79</v>
      </c>
      <c r="H30" s="91" t="s">
        <v>80</v>
      </c>
      <c r="I30" s="64" t="s">
        <v>459</v>
      </c>
      <c r="J30" s="91" t="s">
        <v>83</v>
      </c>
      <c r="K30" s="65" t="s">
        <v>83</v>
      </c>
      <c r="L30" s="91" t="s">
        <v>79</v>
      </c>
      <c r="M30" s="91" t="s">
        <v>190</v>
      </c>
      <c r="N30" s="91" t="s">
        <v>85</v>
      </c>
      <c r="O30" s="91" t="s">
        <v>460</v>
      </c>
      <c r="P30" s="110">
        <v>870000</v>
      </c>
      <c r="Q30" s="140" t="s">
        <v>461</v>
      </c>
      <c r="R30" s="91" t="s">
        <v>462</v>
      </c>
      <c r="S30" s="91">
        <v>4600014724</v>
      </c>
      <c r="T30" s="140" t="s">
        <v>463</v>
      </c>
      <c r="U30" s="92">
        <v>42152</v>
      </c>
      <c r="V30" s="92">
        <v>42166</v>
      </c>
      <c r="W30" s="92">
        <v>43170.708333333299</v>
      </c>
      <c r="X30" s="141" t="s">
        <v>83</v>
      </c>
      <c r="Y30" s="182" t="s">
        <v>83</v>
      </c>
      <c r="Z30" s="182" t="s">
        <v>83</v>
      </c>
      <c r="AA30" s="182" t="s">
        <v>83</v>
      </c>
      <c r="AB30" s="182" t="s">
        <v>83</v>
      </c>
      <c r="AC30" s="183">
        <v>11745300987</v>
      </c>
      <c r="AD30" s="184" t="s">
        <v>83</v>
      </c>
      <c r="AE30" s="184" t="s">
        <v>83</v>
      </c>
      <c r="AF30" s="183">
        <v>0</v>
      </c>
      <c r="AG30" s="183">
        <v>11745300987</v>
      </c>
      <c r="AH30" s="183">
        <v>5786922710</v>
      </c>
      <c r="AI30" s="217">
        <v>0.54</v>
      </c>
      <c r="AJ30" s="217">
        <v>0.49</v>
      </c>
      <c r="AK30" s="183">
        <v>0</v>
      </c>
      <c r="AL30" s="183">
        <v>0</v>
      </c>
      <c r="AM30" s="183">
        <v>0</v>
      </c>
      <c r="AN30" s="183"/>
      <c r="AO30" s="183">
        <v>0</v>
      </c>
      <c r="AP30" s="183">
        <v>0</v>
      </c>
      <c r="AQ30" s="183">
        <v>0</v>
      </c>
      <c r="AR30" s="183">
        <v>0</v>
      </c>
      <c r="AS30" s="91" t="s">
        <v>464</v>
      </c>
      <c r="AT30" s="99" t="s">
        <v>181</v>
      </c>
      <c r="AU30" s="91">
        <v>3</v>
      </c>
      <c r="AV30" s="110" t="s">
        <v>409</v>
      </c>
      <c r="AW30" s="91" t="s">
        <v>465</v>
      </c>
      <c r="AX30" s="252" t="s">
        <v>466</v>
      </c>
      <c r="AY30" s="252" t="s">
        <v>467</v>
      </c>
      <c r="AZ30" s="252" t="s">
        <v>468</v>
      </c>
      <c r="BA30" s="252">
        <v>16454726</v>
      </c>
      <c r="BB30" s="91" t="s">
        <v>469</v>
      </c>
      <c r="BC30" s="253">
        <v>900877883</v>
      </c>
      <c r="BD30" s="91" t="s">
        <v>470</v>
      </c>
      <c r="BE30" s="91" t="s">
        <v>471</v>
      </c>
      <c r="BF30" s="252" t="s">
        <v>472</v>
      </c>
      <c r="BG30" s="265">
        <v>45108</v>
      </c>
      <c r="BH30" s="91" t="s">
        <v>171</v>
      </c>
      <c r="BI30" s="91" t="s">
        <v>83</v>
      </c>
      <c r="BJ30" s="91" t="s">
        <v>83</v>
      </c>
      <c r="BK30" s="91" t="s">
        <v>83</v>
      </c>
      <c r="BL30" s="91" t="s">
        <v>83</v>
      </c>
      <c r="BM30" s="72">
        <v>44396.663950601898</v>
      </c>
      <c r="BN30" s="65" t="s">
        <v>102</v>
      </c>
      <c r="BO30" s="72">
        <v>44400.666708553203</v>
      </c>
      <c r="BP30" s="65" t="s">
        <v>103</v>
      </c>
      <c r="BQ30" s="110">
        <v>-74.095876108543393</v>
      </c>
      <c r="BR30" s="110">
        <v>4.6150787509456004</v>
      </c>
      <c r="BS30" s="265" t="s">
        <v>473</v>
      </c>
      <c r="BT30" s="265" t="s">
        <v>474</v>
      </c>
      <c r="BU30" s="265" t="s">
        <v>475</v>
      </c>
      <c r="BV30" s="265" t="s">
        <v>465</v>
      </c>
      <c r="BW30" s="265" t="s">
        <v>476</v>
      </c>
      <c r="BX30" s="288"/>
      <c r="BY30" s="288"/>
      <c r="BZ30" s="281"/>
      <c r="CA30" s="270" t="s">
        <v>477</v>
      </c>
    </row>
    <row r="31" spans="1:79" ht="123" customHeight="1">
      <c r="A31" s="63">
        <v>30</v>
      </c>
      <c r="B31" s="63">
        <v>4194</v>
      </c>
      <c r="C31" s="86" t="s">
        <v>478</v>
      </c>
      <c r="D31" s="65"/>
      <c r="E31" s="72">
        <v>44440.6159722222</v>
      </c>
      <c r="F31" s="65" t="s">
        <v>79</v>
      </c>
      <c r="G31" s="65" t="s">
        <v>79</v>
      </c>
      <c r="H31" s="65" t="s">
        <v>80</v>
      </c>
      <c r="I31" s="64" t="s">
        <v>479</v>
      </c>
      <c r="J31" s="64"/>
      <c r="K31" s="65" t="s">
        <v>83</v>
      </c>
      <c r="L31" s="65" t="s">
        <v>79</v>
      </c>
      <c r="M31" s="65" t="s">
        <v>84</v>
      </c>
      <c r="N31" s="65" t="s">
        <v>85</v>
      </c>
      <c r="O31" s="65" t="s">
        <v>480</v>
      </c>
      <c r="P31" s="65">
        <v>8000000</v>
      </c>
      <c r="Q31" s="64" t="s">
        <v>273</v>
      </c>
      <c r="R31" s="65"/>
      <c r="S31" s="65" t="s">
        <v>481</v>
      </c>
      <c r="T31" s="64" t="s">
        <v>273</v>
      </c>
      <c r="U31" s="72" t="s">
        <v>273</v>
      </c>
      <c r="V31" s="72" t="s">
        <v>273</v>
      </c>
      <c r="W31" s="72">
        <v>43069.708333333299</v>
      </c>
      <c r="X31" s="73"/>
      <c r="Y31" s="155"/>
      <c r="Z31" s="155"/>
      <c r="AA31" s="155"/>
      <c r="AB31" s="155"/>
      <c r="AC31" s="75">
        <v>6643738584</v>
      </c>
      <c r="AD31" s="185"/>
      <c r="AE31" s="185"/>
      <c r="AF31" s="185">
        <v>2169037916</v>
      </c>
      <c r="AG31" s="75">
        <v>8812776500</v>
      </c>
      <c r="AH31" s="75">
        <v>8812776500</v>
      </c>
      <c r="AI31" s="202">
        <v>1</v>
      </c>
      <c r="AJ31" s="202">
        <v>1</v>
      </c>
      <c r="AK31" s="75">
        <v>0</v>
      </c>
      <c r="AL31" s="75">
        <v>0</v>
      </c>
      <c r="AM31" s="75">
        <v>0</v>
      </c>
      <c r="AN31" s="75">
        <v>8812776500</v>
      </c>
      <c r="AO31" s="75">
        <v>0</v>
      </c>
      <c r="AP31" s="75">
        <v>0</v>
      </c>
      <c r="AQ31" s="75">
        <v>0</v>
      </c>
      <c r="AR31" s="75">
        <v>8812776500</v>
      </c>
      <c r="AS31" s="65" t="s">
        <v>482</v>
      </c>
      <c r="AT31" s="67" t="s">
        <v>181</v>
      </c>
      <c r="AU31" s="65">
        <v>3</v>
      </c>
      <c r="AV31" s="65" t="s">
        <v>96</v>
      </c>
      <c r="AW31" s="65" t="s">
        <v>483</v>
      </c>
      <c r="AX31" s="235" t="s">
        <v>273</v>
      </c>
      <c r="AY31" s="235" t="s">
        <v>273</v>
      </c>
      <c r="AZ31" s="235" t="s">
        <v>273</v>
      </c>
      <c r="BA31" s="235" t="s">
        <v>273</v>
      </c>
      <c r="BB31" s="65" t="s">
        <v>484</v>
      </c>
      <c r="BC31" s="237">
        <v>900060383</v>
      </c>
      <c r="BD31" s="65" t="s">
        <v>485</v>
      </c>
      <c r="BE31" s="65">
        <v>79717118</v>
      </c>
      <c r="BF31" s="235"/>
      <c r="BG31" s="263"/>
      <c r="BH31" s="65"/>
      <c r="BI31" s="65"/>
      <c r="BJ31" s="65"/>
      <c r="BK31" s="65"/>
      <c r="BL31" s="65"/>
      <c r="BM31" s="131">
        <v>44440.678346088003</v>
      </c>
      <c r="BN31" s="107" t="s">
        <v>240</v>
      </c>
      <c r="BO31" s="131">
        <v>44440.678346088003</v>
      </c>
      <c r="BP31" s="107" t="s">
        <v>240</v>
      </c>
      <c r="BQ31" s="65">
        <v>-74.071236111111105</v>
      </c>
      <c r="BR31" s="65">
        <v>4.62032222222222</v>
      </c>
      <c r="BS31" s="263"/>
      <c r="BT31" s="263"/>
      <c r="BU31" s="263"/>
      <c r="BV31" s="263"/>
      <c r="BW31" s="263"/>
      <c r="BX31" s="263"/>
      <c r="BY31" s="279" t="s">
        <v>279</v>
      </c>
      <c r="BZ31" s="129"/>
      <c r="CA31" s="270" t="s">
        <v>486</v>
      </c>
    </row>
    <row r="32" spans="1:79" ht="96" customHeight="1">
      <c r="A32" s="63">
        <v>31</v>
      </c>
      <c r="B32" s="63">
        <v>2760</v>
      </c>
      <c r="C32" s="65" t="s">
        <v>487</v>
      </c>
      <c r="D32" s="65"/>
      <c r="E32" s="72">
        <v>44179.835416666698</v>
      </c>
      <c r="F32" s="65" t="s">
        <v>79</v>
      </c>
      <c r="G32" s="65" t="s">
        <v>79</v>
      </c>
      <c r="H32" s="65" t="s">
        <v>80</v>
      </c>
      <c r="I32" s="64" t="s">
        <v>488</v>
      </c>
      <c r="J32" s="65" t="s">
        <v>83</v>
      </c>
      <c r="K32" s="65" t="s">
        <v>83</v>
      </c>
      <c r="L32" s="65" t="s">
        <v>79</v>
      </c>
      <c r="M32" s="65" t="s">
        <v>345</v>
      </c>
      <c r="N32" s="65" t="s">
        <v>255</v>
      </c>
      <c r="O32" s="65" t="s">
        <v>86</v>
      </c>
      <c r="P32" s="65">
        <v>458</v>
      </c>
      <c r="Q32" s="64" t="s">
        <v>489</v>
      </c>
      <c r="R32" s="65" t="s">
        <v>88</v>
      </c>
      <c r="S32" s="136" t="s">
        <v>490</v>
      </c>
      <c r="T32" s="64" t="s">
        <v>90</v>
      </c>
      <c r="U32" s="101">
        <v>2013</v>
      </c>
      <c r="V32" s="72">
        <v>41710</v>
      </c>
      <c r="W32" s="142">
        <v>42210.708333333299</v>
      </c>
      <c r="X32" s="73">
        <v>0</v>
      </c>
      <c r="Y32" s="158" t="s">
        <v>83</v>
      </c>
      <c r="Z32" s="73">
        <v>0</v>
      </c>
      <c r="AA32" s="158" t="s">
        <v>83</v>
      </c>
      <c r="AB32" s="73">
        <v>1</v>
      </c>
      <c r="AC32" s="75">
        <v>7849885670</v>
      </c>
      <c r="AD32" s="156">
        <v>0</v>
      </c>
      <c r="AE32" s="176" t="s">
        <v>83</v>
      </c>
      <c r="AF32" s="75">
        <v>0</v>
      </c>
      <c r="AG32" s="75">
        <v>7849885670</v>
      </c>
      <c r="AH32" s="75">
        <v>7477090747</v>
      </c>
      <c r="AI32" s="202">
        <v>1</v>
      </c>
      <c r="AJ32" s="202">
        <v>1</v>
      </c>
      <c r="AK32" s="75">
        <v>0</v>
      </c>
      <c r="AL32" s="75">
        <v>0</v>
      </c>
      <c r="AM32" s="75">
        <v>0</v>
      </c>
      <c r="AN32" s="75">
        <v>0</v>
      </c>
      <c r="AO32" s="75">
        <v>0</v>
      </c>
      <c r="AP32" s="75">
        <v>0</v>
      </c>
      <c r="AQ32" s="75">
        <v>0</v>
      </c>
      <c r="AR32" s="75">
        <v>0</v>
      </c>
      <c r="AS32" s="228" t="s">
        <v>83</v>
      </c>
      <c r="AT32" s="67" t="s">
        <v>491</v>
      </c>
      <c r="AU32" s="65">
        <v>3</v>
      </c>
      <c r="AV32" s="65" t="s">
        <v>409</v>
      </c>
      <c r="AW32" s="65" t="s">
        <v>319</v>
      </c>
      <c r="AX32" s="235" t="s">
        <v>492</v>
      </c>
      <c r="AY32" s="236">
        <v>830017656</v>
      </c>
      <c r="AZ32" s="235" t="s">
        <v>493</v>
      </c>
      <c r="BA32" s="236">
        <v>1020768204</v>
      </c>
      <c r="BB32" s="65" t="s">
        <v>494</v>
      </c>
      <c r="BC32" s="237">
        <v>900751506</v>
      </c>
      <c r="BD32" s="65" t="s">
        <v>495</v>
      </c>
      <c r="BE32" s="65">
        <v>79946404</v>
      </c>
      <c r="BF32" s="236" t="s">
        <v>496</v>
      </c>
      <c r="BG32" s="257" t="s">
        <v>83</v>
      </c>
      <c r="BH32" s="257" t="s">
        <v>83</v>
      </c>
      <c r="BI32" s="257" t="s">
        <v>83</v>
      </c>
      <c r="BJ32" s="257" t="s">
        <v>83</v>
      </c>
      <c r="BK32" s="257" t="s">
        <v>83</v>
      </c>
      <c r="BL32" s="257" t="s">
        <v>83</v>
      </c>
      <c r="BM32" s="72">
        <v>44179.847163518498</v>
      </c>
      <c r="BN32" s="65" t="s">
        <v>278</v>
      </c>
      <c r="BO32" s="72">
        <v>44179.847163518498</v>
      </c>
      <c r="BP32" s="65" t="s">
        <v>278</v>
      </c>
      <c r="BQ32" s="65" t="s">
        <v>497</v>
      </c>
      <c r="BR32" s="65" t="s">
        <v>498</v>
      </c>
      <c r="BS32" s="257" t="s">
        <v>83</v>
      </c>
      <c r="BT32" s="257" t="s">
        <v>83</v>
      </c>
      <c r="BU32" s="257" t="s">
        <v>83</v>
      </c>
      <c r="BV32" s="257" t="s">
        <v>83</v>
      </c>
      <c r="BW32" s="263" t="s">
        <v>499</v>
      </c>
      <c r="BX32" s="65" t="s">
        <v>500</v>
      </c>
      <c r="BY32" s="279" t="s">
        <v>109</v>
      </c>
      <c r="BZ32" s="129"/>
      <c r="CA32" s="270" t="s">
        <v>261</v>
      </c>
    </row>
    <row r="33" spans="1:79" ht="84.75" customHeight="1">
      <c r="A33" s="63">
        <v>32</v>
      </c>
      <c r="B33" s="63">
        <v>3492</v>
      </c>
      <c r="C33" s="86" t="s">
        <v>501</v>
      </c>
      <c r="D33" s="65"/>
      <c r="E33" s="72">
        <v>44390.000694444403</v>
      </c>
      <c r="F33" s="65" t="s">
        <v>79</v>
      </c>
      <c r="G33" s="65" t="s">
        <v>79</v>
      </c>
      <c r="H33" s="65" t="s">
        <v>80</v>
      </c>
      <c r="I33" s="64" t="s">
        <v>502</v>
      </c>
      <c r="J33" s="64"/>
      <c r="K33" s="65" t="s">
        <v>83</v>
      </c>
      <c r="L33" s="65" t="s">
        <v>79</v>
      </c>
      <c r="M33" s="65" t="s">
        <v>84</v>
      </c>
      <c r="N33" s="100" t="s">
        <v>255</v>
      </c>
      <c r="O33" s="101" t="s">
        <v>86</v>
      </c>
      <c r="P33" s="65">
        <v>59081</v>
      </c>
      <c r="Q33" s="64"/>
      <c r="R33" s="65"/>
      <c r="S33" s="65" t="s">
        <v>503</v>
      </c>
      <c r="T33" s="64"/>
      <c r="U33" s="72"/>
      <c r="V33" s="72"/>
      <c r="W33" s="72">
        <v>42998.708333333299</v>
      </c>
      <c r="X33" s="73"/>
      <c r="Y33" s="155"/>
      <c r="Z33" s="155"/>
      <c r="AA33" s="155"/>
      <c r="AB33" s="155"/>
      <c r="AC33" s="75">
        <v>7355133293</v>
      </c>
      <c r="AD33" s="157"/>
      <c r="AE33" s="157"/>
      <c r="AF33" s="75">
        <v>375407177</v>
      </c>
      <c r="AG33" s="75">
        <v>7730540470</v>
      </c>
      <c r="AH33" s="75">
        <v>5933088733</v>
      </c>
      <c r="AI33" s="202">
        <v>0.93</v>
      </c>
      <c r="AJ33" s="202">
        <v>0.76739999999999997</v>
      </c>
      <c r="AK33" s="75">
        <v>0</v>
      </c>
      <c r="AL33" s="75">
        <v>0</v>
      </c>
      <c r="AM33" s="75">
        <v>0</v>
      </c>
      <c r="AN33" s="75"/>
      <c r="AO33" s="75">
        <v>0</v>
      </c>
      <c r="AP33" s="75">
        <v>0</v>
      </c>
      <c r="AQ33" s="75">
        <v>0</v>
      </c>
      <c r="AR33" s="75">
        <v>7730540470</v>
      </c>
      <c r="AS33" s="65" t="s">
        <v>94</v>
      </c>
      <c r="AT33" s="67" t="s">
        <v>181</v>
      </c>
      <c r="AU33" s="65">
        <v>3</v>
      </c>
      <c r="AV33" s="65" t="s">
        <v>209</v>
      </c>
      <c r="AW33" s="65" t="s">
        <v>97</v>
      </c>
      <c r="AX33" s="235"/>
      <c r="AY33" s="235"/>
      <c r="AZ33" s="235"/>
      <c r="BA33" s="235"/>
      <c r="BB33" s="65" t="s">
        <v>504</v>
      </c>
      <c r="BC33" s="237">
        <v>800176931</v>
      </c>
      <c r="BD33" s="65" t="s">
        <v>505</v>
      </c>
      <c r="BE33" s="65">
        <v>371905</v>
      </c>
      <c r="BF33" s="235"/>
      <c r="BG33" s="263"/>
      <c r="BH33" s="65"/>
      <c r="BI33" s="65"/>
      <c r="BJ33" s="65"/>
      <c r="BK33" s="65"/>
      <c r="BL33" s="65"/>
      <c r="BM33" s="131">
        <v>44390.007931782398</v>
      </c>
      <c r="BN33" s="107" t="s">
        <v>102</v>
      </c>
      <c r="BO33" s="131">
        <v>44400.666708553203</v>
      </c>
      <c r="BP33" s="107" t="s">
        <v>103</v>
      </c>
      <c r="BQ33" s="65">
        <v>-74.092222222222205</v>
      </c>
      <c r="BR33" s="65">
        <v>4.6346388888888903</v>
      </c>
      <c r="BS33" s="263"/>
      <c r="BT33" s="263"/>
      <c r="BU33" s="263"/>
      <c r="BV33" s="263"/>
      <c r="BW33" s="263" t="s">
        <v>506</v>
      </c>
      <c r="BX33" s="263"/>
      <c r="BY33" s="279"/>
      <c r="BZ33" s="282"/>
      <c r="CA33" s="270" t="s">
        <v>507</v>
      </c>
    </row>
    <row r="34" spans="1:79" ht="67.5" customHeight="1">
      <c r="A34" s="63">
        <v>33</v>
      </c>
      <c r="B34" s="63">
        <v>4187</v>
      </c>
      <c r="C34" s="86" t="s">
        <v>508</v>
      </c>
      <c r="D34" s="65"/>
      <c r="E34" s="72">
        <v>44439.874305555597</v>
      </c>
      <c r="F34" s="65" t="s">
        <v>79</v>
      </c>
      <c r="G34" s="65" t="s">
        <v>79</v>
      </c>
      <c r="H34" s="65" t="s">
        <v>80</v>
      </c>
      <c r="I34" s="64" t="s">
        <v>509</v>
      </c>
      <c r="J34" s="64"/>
      <c r="K34" s="65" t="s">
        <v>83</v>
      </c>
      <c r="L34" s="65" t="s">
        <v>79</v>
      </c>
      <c r="M34" s="65" t="s">
        <v>84</v>
      </c>
      <c r="N34" s="65" t="s">
        <v>85</v>
      </c>
      <c r="O34" s="65" t="s">
        <v>510</v>
      </c>
      <c r="P34" s="65">
        <v>800000000</v>
      </c>
      <c r="Q34" s="64"/>
      <c r="R34" s="65"/>
      <c r="S34" s="65" t="s">
        <v>511</v>
      </c>
      <c r="T34" s="64"/>
      <c r="U34" s="72"/>
      <c r="V34" s="72"/>
      <c r="W34" s="72">
        <v>40893.708333333299</v>
      </c>
      <c r="X34" s="73"/>
      <c r="Y34" s="155"/>
      <c r="Z34" s="155"/>
      <c r="AA34" s="155"/>
      <c r="AB34" s="155"/>
      <c r="AC34" s="75">
        <v>5774650117</v>
      </c>
      <c r="AD34" s="157"/>
      <c r="AE34" s="157"/>
      <c r="AF34" s="75">
        <v>0</v>
      </c>
      <c r="AG34" s="75">
        <v>5774650117</v>
      </c>
      <c r="AH34" s="75">
        <v>1813671763.6500001</v>
      </c>
      <c r="AI34" s="202">
        <v>0.19</v>
      </c>
      <c r="AJ34" s="202">
        <v>0.314</v>
      </c>
      <c r="AK34" s="75">
        <v>0</v>
      </c>
      <c r="AL34" s="75">
        <v>0</v>
      </c>
      <c r="AM34" s="75">
        <v>0</v>
      </c>
      <c r="AN34" s="75"/>
      <c r="AO34" s="75">
        <v>0</v>
      </c>
      <c r="AP34" s="75">
        <v>0</v>
      </c>
      <c r="AQ34" s="75">
        <v>0</v>
      </c>
      <c r="AR34" s="75">
        <v>5774650117</v>
      </c>
      <c r="AS34" s="65" t="s">
        <v>512</v>
      </c>
      <c r="AT34" s="67" t="s">
        <v>513</v>
      </c>
      <c r="AU34" s="65">
        <v>3</v>
      </c>
      <c r="AV34" s="65" t="s">
        <v>96</v>
      </c>
      <c r="AW34" s="65" t="s">
        <v>514</v>
      </c>
      <c r="AX34" s="235"/>
      <c r="AY34" s="235"/>
      <c r="AZ34" s="235"/>
      <c r="BA34" s="235"/>
      <c r="BB34" s="65" t="s">
        <v>515</v>
      </c>
      <c r="BC34" s="237">
        <v>899999230</v>
      </c>
      <c r="BD34" s="65" t="s">
        <v>516</v>
      </c>
      <c r="BE34" s="65">
        <v>19253011</v>
      </c>
      <c r="BF34" s="235"/>
      <c r="BG34" s="263"/>
      <c r="BH34" s="65"/>
      <c r="BI34" s="65"/>
      <c r="BJ34" s="65"/>
      <c r="BK34" s="65"/>
      <c r="BL34" s="65"/>
      <c r="BM34" s="131">
        <v>44439.882742986098</v>
      </c>
      <c r="BN34" s="107" t="s">
        <v>240</v>
      </c>
      <c r="BO34" s="131">
        <v>44439.882742986098</v>
      </c>
      <c r="BP34" s="107" t="s">
        <v>240</v>
      </c>
      <c r="BQ34" s="65">
        <v>-74.105281761049696</v>
      </c>
      <c r="BR34" s="65">
        <v>4.6587738622730903</v>
      </c>
      <c r="BS34" s="263"/>
      <c r="BT34" s="263"/>
      <c r="BU34" s="263"/>
      <c r="BV34" s="263"/>
      <c r="BW34" s="263" t="s">
        <v>517</v>
      </c>
      <c r="BX34" s="263"/>
      <c r="BY34" s="263"/>
      <c r="BZ34" s="95"/>
      <c r="CA34" s="270" t="s">
        <v>419</v>
      </c>
    </row>
    <row r="35" spans="1:79" ht="130.5" customHeight="1">
      <c r="A35" s="63">
        <v>34</v>
      </c>
      <c r="B35" s="63">
        <v>3503</v>
      </c>
      <c r="C35" s="65" t="s">
        <v>518</v>
      </c>
      <c r="D35" s="65"/>
      <c r="E35" s="72">
        <v>44390.131944444402</v>
      </c>
      <c r="F35" s="65" t="s">
        <v>79</v>
      </c>
      <c r="G35" s="65" t="s">
        <v>79</v>
      </c>
      <c r="H35" s="65" t="s">
        <v>80</v>
      </c>
      <c r="I35" s="64" t="s">
        <v>519</v>
      </c>
      <c r="J35" s="65" t="s">
        <v>83</v>
      </c>
      <c r="K35" s="65" t="s">
        <v>83</v>
      </c>
      <c r="L35" s="65" t="s">
        <v>79</v>
      </c>
      <c r="M35" s="65" t="s">
        <v>345</v>
      </c>
      <c r="N35" s="100" t="s">
        <v>255</v>
      </c>
      <c r="O35" s="65" t="s">
        <v>256</v>
      </c>
      <c r="P35" s="65">
        <v>360</v>
      </c>
      <c r="Q35" s="64" t="s">
        <v>520</v>
      </c>
      <c r="R35" s="65" t="s">
        <v>88</v>
      </c>
      <c r="S35" s="65" t="s">
        <v>521</v>
      </c>
      <c r="T35" s="65" t="s">
        <v>90</v>
      </c>
      <c r="U35" s="72">
        <v>43461</v>
      </c>
      <c r="V35" s="72">
        <v>43546</v>
      </c>
      <c r="W35" s="72">
        <v>44212</v>
      </c>
      <c r="X35" s="73">
        <v>3</v>
      </c>
      <c r="Y35" s="155" t="s">
        <v>522</v>
      </c>
      <c r="Z35" s="73">
        <v>4</v>
      </c>
      <c r="AA35" s="155" t="s">
        <v>523</v>
      </c>
      <c r="AB35" s="173" t="s">
        <v>83</v>
      </c>
      <c r="AC35" s="75">
        <v>4494459534</v>
      </c>
      <c r="AD35" s="156">
        <v>1</v>
      </c>
      <c r="AE35" s="157" t="s">
        <v>524</v>
      </c>
      <c r="AF35" s="75">
        <v>644546412</v>
      </c>
      <c r="AG35" s="75">
        <v>5139005946</v>
      </c>
      <c r="AH35" s="75">
        <v>3095542948.0025001</v>
      </c>
      <c r="AI35" s="202">
        <v>1</v>
      </c>
      <c r="AJ35" s="202">
        <v>0.56989999999999996</v>
      </c>
      <c r="AK35" s="185">
        <v>5139005946</v>
      </c>
      <c r="AL35" s="75">
        <v>0</v>
      </c>
      <c r="AM35" s="75">
        <v>0</v>
      </c>
      <c r="AN35" s="75"/>
      <c r="AO35" s="75">
        <v>0</v>
      </c>
      <c r="AP35" s="75">
        <v>0</v>
      </c>
      <c r="AQ35" s="75">
        <v>0</v>
      </c>
      <c r="AR35" s="75">
        <v>0</v>
      </c>
      <c r="AS35" s="228" t="s">
        <v>83</v>
      </c>
      <c r="AT35" s="67" t="s">
        <v>181</v>
      </c>
      <c r="AU35" s="111"/>
      <c r="AV35" s="65" t="s">
        <v>352</v>
      </c>
      <c r="AW35" s="65" t="s">
        <v>353</v>
      </c>
      <c r="AX35" s="235" t="s">
        <v>525</v>
      </c>
      <c r="AY35" s="236">
        <v>901058054</v>
      </c>
      <c r="AZ35" s="235" t="s">
        <v>526</v>
      </c>
      <c r="BA35" s="236">
        <v>14321585</v>
      </c>
      <c r="BB35" s="65" t="s">
        <v>527</v>
      </c>
      <c r="BC35" s="237">
        <v>800215466</v>
      </c>
      <c r="BD35" s="65" t="s">
        <v>528</v>
      </c>
      <c r="BE35" s="245"/>
      <c r="BF35" s="236" t="s">
        <v>529</v>
      </c>
      <c r="BG35" s="257">
        <v>45191</v>
      </c>
      <c r="BH35" s="65" t="s">
        <v>171</v>
      </c>
      <c r="BI35" s="65" t="s">
        <v>83</v>
      </c>
      <c r="BJ35" s="65" t="s">
        <v>83</v>
      </c>
      <c r="BK35" s="65" t="s">
        <v>83</v>
      </c>
      <c r="BL35" s="65" t="s">
        <v>83</v>
      </c>
      <c r="BM35" s="72">
        <v>44390.151366666702</v>
      </c>
      <c r="BN35" s="65" t="s">
        <v>102</v>
      </c>
      <c r="BO35" s="72">
        <v>44390.151366666702</v>
      </c>
      <c r="BP35" s="65" t="s">
        <v>102</v>
      </c>
      <c r="BQ35" s="273">
        <v>-74.110453000000007</v>
      </c>
      <c r="BR35" s="274">
        <v>4.7479110000000002</v>
      </c>
      <c r="BS35" s="263" t="s">
        <v>530</v>
      </c>
      <c r="BT35" s="263" t="s">
        <v>362</v>
      </c>
      <c r="BU35" s="263" t="s">
        <v>362</v>
      </c>
      <c r="BV35" s="263" t="s">
        <v>362</v>
      </c>
      <c r="BW35" s="263" t="s">
        <v>417</v>
      </c>
      <c r="BX35" s="65" t="s">
        <v>531</v>
      </c>
      <c r="BY35" s="263" t="s">
        <v>295</v>
      </c>
      <c r="BZ35" s="129"/>
      <c r="CA35" s="270" t="s">
        <v>419</v>
      </c>
    </row>
    <row r="36" spans="1:79" ht="264" customHeight="1">
      <c r="A36" s="63">
        <v>35</v>
      </c>
      <c r="B36" s="63">
        <v>3651</v>
      </c>
      <c r="C36" s="65" t="s">
        <v>532</v>
      </c>
      <c r="D36" s="65"/>
      <c r="E36" s="72">
        <v>44392.184027777803</v>
      </c>
      <c r="F36" s="65" t="s">
        <v>79</v>
      </c>
      <c r="G36" s="65" t="s">
        <v>79</v>
      </c>
      <c r="H36" s="65" t="s">
        <v>80</v>
      </c>
      <c r="I36" s="64" t="s">
        <v>533</v>
      </c>
      <c r="J36" s="65" t="s">
        <v>83</v>
      </c>
      <c r="K36" s="65" t="s">
        <v>83</v>
      </c>
      <c r="L36" s="65" t="s">
        <v>79</v>
      </c>
      <c r="M36" s="65" t="s">
        <v>345</v>
      </c>
      <c r="N36" s="65" t="s">
        <v>85</v>
      </c>
      <c r="O36" s="65" t="s">
        <v>534</v>
      </c>
      <c r="P36" s="65" t="s">
        <v>535</v>
      </c>
      <c r="Q36" s="64" t="s">
        <v>536</v>
      </c>
      <c r="R36" s="65" t="s">
        <v>537</v>
      </c>
      <c r="S36" s="136" t="s">
        <v>538</v>
      </c>
      <c r="T36" s="65" t="s">
        <v>539</v>
      </c>
      <c r="U36" s="72">
        <v>38708</v>
      </c>
      <c r="V36" s="72">
        <v>39024</v>
      </c>
      <c r="W36" s="72">
        <v>39571</v>
      </c>
      <c r="X36" s="73">
        <v>0</v>
      </c>
      <c r="Y36" s="158" t="s">
        <v>83</v>
      </c>
      <c r="Z36" s="73">
        <v>1</v>
      </c>
      <c r="AA36" s="155" t="s">
        <v>540</v>
      </c>
      <c r="AB36" s="73">
        <v>3</v>
      </c>
      <c r="AC36" s="75">
        <v>1446000000</v>
      </c>
      <c r="AD36" s="156">
        <v>2</v>
      </c>
      <c r="AE36" s="157" t="s">
        <v>541</v>
      </c>
      <c r="AF36" s="75">
        <v>4270000000</v>
      </c>
      <c r="AG36" s="75">
        <v>5716000000</v>
      </c>
      <c r="AH36" s="212">
        <v>0</v>
      </c>
      <c r="AI36" s="218">
        <v>0</v>
      </c>
      <c r="AJ36" s="218">
        <v>0</v>
      </c>
      <c r="AK36" s="75">
        <v>0</v>
      </c>
      <c r="AL36" s="75">
        <v>0</v>
      </c>
      <c r="AM36" s="75">
        <v>5716000000</v>
      </c>
      <c r="AN36" s="75">
        <v>0</v>
      </c>
      <c r="AO36" s="75">
        <v>0</v>
      </c>
      <c r="AP36" s="75">
        <v>0</v>
      </c>
      <c r="AQ36" s="75">
        <v>0</v>
      </c>
      <c r="AR36" s="75">
        <v>0</v>
      </c>
      <c r="AS36" s="65" t="s">
        <v>83</v>
      </c>
      <c r="AT36" s="67" t="s">
        <v>542</v>
      </c>
      <c r="AU36" s="111"/>
      <c r="AV36" s="65" t="s">
        <v>96</v>
      </c>
      <c r="AW36" s="65" t="s">
        <v>543</v>
      </c>
      <c r="AX36" s="235" t="s">
        <v>544</v>
      </c>
      <c r="AY36" s="236">
        <v>899999316</v>
      </c>
      <c r="AZ36" s="235" t="s">
        <v>545</v>
      </c>
      <c r="BA36" s="236">
        <v>66822138</v>
      </c>
      <c r="BB36" s="111" t="s">
        <v>83</v>
      </c>
      <c r="BC36" s="111" t="s">
        <v>83</v>
      </c>
      <c r="BD36" s="111" t="s">
        <v>83</v>
      </c>
      <c r="BE36" s="111" t="s">
        <v>83</v>
      </c>
      <c r="BF36" s="235" t="s">
        <v>546</v>
      </c>
      <c r="BG36" s="258">
        <v>44053</v>
      </c>
      <c r="BH36" s="65" t="s">
        <v>171</v>
      </c>
      <c r="BI36" s="65" t="s">
        <v>83</v>
      </c>
      <c r="BJ36" s="65" t="s">
        <v>83</v>
      </c>
      <c r="BK36" s="65" t="s">
        <v>83</v>
      </c>
      <c r="BL36" s="65" t="s">
        <v>83</v>
      </c>
      <c r="BM36" s="72">
        <v>44392.185753923601</v>
      </c>
      <c r="BN36" s="65" t="s">
        <v>102</v>
      </c>
      <c r="BO36" s="72">
        <v>45036.923157569399</v>
      </c>
      <c r="BP36" s="65" t="s">
        <v>103</v>
      </c>
      <c r="BQ36" s="65">
        <v>-74.0959</v>
      </c>
      <c r="BR36" s="65">
        <v>4.6379000000000001</v>
      </c>
      <c r="BS36" s="263" t="s">
        <v>547</v>
      </c>
      <c r="BT36" s="263" t="s">
        <v>548</v>
      </c>
      <c r="BU36" s="263" t="s">
        <v>549</v>
      </c>
      <c r="BV36" s="263" t="s">
        <v>550</v>
      </c>
      <c r="BW36" s="263" t="s">
        <v>551</v>
      </c>
      <c r="BX36" s="65" t="s">
        <v>552</v>
      </c>
      <c r="BY36" s="279" t="s">
        <v>109</v>
      </c>
      <c r="BZ36" s="129"/>
      <c r="CA36" s="270" t="s">
        <v>187</v>
      </c>
    </row>
    <row r="37" spans="1:79" ht="108.75" customHeight="1">
      <c r="A37" s="63">
        <v>36</v>
      </c>
      <c r="B37" s="63">
        <v>2763</v>
      </c>
      <c r="C37" s="65" t="s">
        <v>553</v>
      </c>
      <c r="D37" s="65"/>
      <c r="E37" s="72">
        <v>44179.878472222197</v>
      </c>
      <c r="F37" s="65" t="s">
        <v>79</v>
      </c>
      <c r="G37" s="65" t="s">
        <v>79</v>
      </c>
      <c r="H37" s="65" t="s">
        <v>80</v>
      </c>
      <c r="I37" s="64" t="s">
        <v>554</v>
      </c>
      <c r="J37" s="65" t="s">
        <v>83</v>
      </c>
      <c r="K37" s="65" t="s">
        <v>83</v>
      </c>
      <c r="L37" s="65" t="s">
        <v>79</v>
      </c>
      <c r="M37" s="65" t="s">
        <v>345</v>
      </c>
      <c r="N37" s="100" t="s">
        <v>255</v>
      </c>
      <c r="O37" s="65" t="s">
        <v>256</v>
      </c>
      <c r="P37" s="65">
        <v>1240</v>
      </c>
      <c r="Q37" s="64" t="s">
        <v>555</v>
      </c>
      <c r="R37" s="65" t="s">
        <v>88</v>
      </c>
      <c r="S37" s="65" t="s">
        <v>556</v>
      </c>
      <c r="T37" s="65" t="s">
        <v>90</v>
      </c>
      <c r="U37" s="72">
        <v>43672</v>
      </c>
      <c r="V37" s="72">
        <v>43746</v>
      </c>
      <c r="W37" s="72">
        <v>44020</v>
      </c>
      <c r="X37" s="73">
        <v>3</v>
      </c>
      <c r="Y37" s="155" t="s">
        <v>557</v>
      </c>
      <c r="Z37" s="73">
        <v>3</v>
      </c>
      <c r="AA37" s="155" t="s">
        <v>558</v>
      </c>
      <c r="AB37" s="173" t="s">
        <v>83</v>
      </c>
      <c r="AC37" s="75">
        <v>6848266803</v>
      </c>
      <c r="AD37" s="156">
        <v>2</v>
      </c>
      <c r="AE37" s="157" t="s">
        <v>559</v>
      </c>
      <c r="AF37" s="75">
        <v>2585363320</v>
      </c>
      <c r="AG37" s="75">
        <v>9433630123</v>
      </c>
      <c r="AH37" s="75">
        <v>9432775920.9974995</v>
      </c>
      <c r="AI37" s="201">
        <v>1</v>
      </c>
      <c r="AJ37" s="205">
        <v>0.99990000000000001</v>
      </c>
      <c r="AK37" s="185">
        <v>9433630123</v>
      </c>
      <c r="AL37" s="75">
        <v>0</v>
      </c>
      <c r="AM37" s="75">
        <v>0</v>
      </c>
      <c r="AN37" s="75">
        <v>0</v>
      </c>
      <c r="AO37" s="75">
        <v>0</v>
      </c>
      <c r="AP37" s="75">
        <v>0</v>
      </c>
      <c r="AQ37" s="75">
        <v>0</v>
      </c>
      <c r="AR37" s="75">
        <v>0</v>
      </c>
      <c r="AS37" s="65" t="s">
        <v>83</v>
      </c>
      <c r="AT37" s="67" t="s">
        <v>181</v>
      </c>
      <c r="AU37" s="65">
        <v>3</v>
      </c>
      <c r="AV37" s="65" t="s">
        <v>96</v>
      </c>
      <c r="AW37" s="65" t="s">
        <v>353</v>
      </c>
      <c r="AX37" s="235" t="s">
        <v>560</v>
      </c>
      <c r="AY37" s="236">
        <v>900403962</v>
      </c>
      <c r="AZ37" s="235" t="s">
        <v>561</v>
      </c>
      <c r="BA37" s="236">
        <v>92531680</v>
      </c>
      <c r="BB37" s="65" t="s">
        <v>562</v>
      </c>
      <c r="BC37" s="65">
        <v>900994398</v>
      </c>
      <c r="BD37" s="65" t="s">
        <v>563</v>
      </c>
      <c r="BE37" s="255">
        <v>86045125</v>
      </c>
      <c r="BF37" s="65" t="s">
        <v>564</v>
      </c>
      <c r="BG37" s="257">
        <v>45191</v>
      </c>
      <c r="BH37" s="65" t="s">
        <v>83</v>
      </c>
      <c r="BI37" s="65" t="s">
        <v>83</v>
      </c>
      <c r="BJ37" s="65" t="s">
        <v>83</v>
      </c>
      <c r="BK37" s="65" t="s">
        <v>83</v>
      </c>
      <c r="BL37" s="65" t="s">
        <v>83</v>
      </c>
      <c r="BM37" s="72">
        <v>44179.887938472202</v>
      </c>
      <c r="BN37" s="65" t="s">
        <v>278</v>
      </c>
      <c r="BO37" s="72">
        <v>44179.887938472202</v>
      </c>
      <c r="BP37" s="65" t="s">
        <v>278</v>
      </c>
      <c r="BQ37" s="65">
        <v>-74.146331000000004</v>
      </c>
      <c r="BR37" s="65">
        <v>4.6830610000000004</v>
      </c>
      <c r="BS37" s="65" t="s">
        <v>83</v>
      </c>
      <c r="BT37" s="65" t="s">
        <v>83</v>
      </c>
      <c r="BU37" s="65" t="s">
        <v>83</v>
      </c>
      <c r="BV37" s="65" t="s">
        <v>83</v>
      </c>
      <c r="BW37" s="263" t="s">
        <v>565</v>
      </c>
      <c r="BX37" s="65"/>
      <c r="BY37" s="279" t="s">
        <v>109</v>
      </c>
      <c r="BZ37" s="95"/>
      <c r="CA37" s="270" t="s">
        <v>566</v>
      </c>
    </row>
    <row r="38" spans="1:79" ht="97.5" customHeight="1">
      <c r="A38" s="63">
        <v>37</v>
      </c>
      <c r="B38" s="63">
        <v>2765</v>
      </c>
      <c r="C38" s="65" t="s">
        <v>567</v>
      </c>
      <c r="D38" s="65"/>
      <c r="E38" s="72">
        <v>44179.901388888902</v>
      </c>
      <c r="F38" s="65" t="s">
        <v>79</v>
      </c>
      <c r="G38" s="65" t="s">
        <v>79</v>
      </c>
      <c r="H38" s="65" t="s">
        <v>80</v>
      </c>
      <c r="I38" s="64" t="s">
        <v>568</v>
      </c>
      <c r="J38" s="65" t="s">
        <v>83</v>
      </c>
      <c r="K38" s="65" t="s">
        <v>83</v>
      </c>
      <c r="L38" s="65" t="s">
        <v>79</v>
      </c>
      <c r="M38" s="65" t="s">
        <v>345</v>
      </c>
      <c r="N38" s="100" t="s">
        <v>133</v>
      </c>
      <c r="O38" s="65" t="s">
        <v>256</v>
      </c>
      <c r="P38" s="65">
        <v>28502</v>
      </c>
      <c r="Q38" s="143" t="s">
        <v>273</v>
      </c>
      <c r="R38" s="143" t="s">
        <v>273</v>
      </c>
      <c r="S38" s="107" t="s">
        <v>569</v>
      </c>
      <c r="T38" s="143" t="s">
        <v>273</v>
      </c>
      <c r="U38" s="143" t="s">
        <v>273</v>
      </c>
      <c r="V38" s="143" t="s">
        <v>273</v>
      </c>
      <c r="W38" s="72">
        <v>41073.708333333299</v>
      </c>
      <c r="X38" s="132" t="e">
        <v>#N/A</v>
      </c>
      <c r="Y38" s="165" t="e">
        <v>#N/A</v>
      </c>
      <c r="Z38" s="132" t="e">
        <v>#N/A</v>
      </c>
      <c r="AA38" s="165" t="s">
        <v>273</v>
      </c>
      <c r="AB38" s="173"/>
      <c r="AC38" s="75">
        <v>3540000000</v>
      </c>
      <c r="AD38" s="186"/>
      <c r="AE38" s="171"/>
      <c r="AF38" s="75">
        <v>1750000000</v>
      </c>
      <c r="AG38" s="75">
        <v>5290000000</v>
      </c>
      <c r="AH38" s="75">
        <v>4232000000</v>
      </c>
      <c r="AI38" s="202">
        <v>0.73</v>
      </c>
      <c r="AJ38" s="202">
        <v>0.8</v>
      </c>
      <c r="AK38" s="75">
        <v>5290000000</v>
      </c>
      <c r="AL38" s="75">
        <v>0</v>
      </c>
      <c r="AM38" s="75">
        <v>0</v>
      </c>
      <c r="AN38" s="75"/>
      <c r="AO38" s="75">
        <v>0</v>
      </c>
      <c r="AP38" s="75">
        <v>0</v>
      </c>
      <c r="AQ38" s="75">
        <v>0</v>
      </c>
      <c r="AR38" s="75">
        <v>0</v>
      </c>
      <c r="AS38" s="65"/>
      <c r="AT38" s="67" t="s">
        <v>181</v>
      </c>
      <c r="AU38" s="65">
        <v>3</v>
      </c>
      <c r="AV38" s="65" t="s">
        <v>409</v>
      </c>
      <c r="AW38" s="65" t="s">
        <v>424</v>
      </c>
      <c r="AX38" s="244"/>
      <c r="AY38" s="254"/>
      <c r="AZ38" s="244"/>
      <c r="BA38" s="254"/>
      <c r="BB38" s="111"/>
      <c r="BC38" s="255"/>
      <c r="BD38" s="111"/>
      <c r="BE38" s="111"/>
      <c r="BF38" s="111"/>
      <c r="BG38" s="266" t="s">
        <v>273</v>
      </c>
      <c r="BH38" s="65" t="s">
        <v>83</v>
      </c>
      <c r="BI38" s="65" t="s">
        <v>83</v>
      </c>
      <c r="BJ38" s="65" t="s">
        <v>83</v>
      </c>
      <c r="BK38" s="65" t="s">
        <v>83</v>
      </c>
      <c r="BL38" s="65" t="s">
        <v>83</v>
      </c>
      <c r="BM38" s="72">
        <v>44179.918604780098</v>
      </c>
      <c r="BN38" s="65" t="s">
        <v>278</v>
      </c>
      <c r="BO38" s="72">
        <v>44425.694399560198</v>
      </c>
      <c r="BP38" s="65" t="s">
        <v>103</v>
      </c>
      <c r="BQ38" s="65">
        <v>-74.093361111111093</v>
      </c>
      <c r="BR38" s="65">
        <v>4.6152777777777798</v>
      </c>
      <c r="BS38" s="259"/>
      <c r="BT38" s="259"/>
      <c r="BU38" s="259"/>
      <c r="BV38" s="259"/>
      <c r="BW38" s="263" t="s">
        <v>570</v>
      </c>
      <c r="BX38" s="259"/>
      <c r="BY38" s="263" t="s">
        <v>109</v>
      </c>
      <c r="BZ38" s="116"/>
      <c r="CA38" s="270" t="s">
        <v>571</v>
      </c>
    </row>
    <row r="39" spans="1:79" ht="165" customHeight="1">
      <c r="A39" s="63">
        <v>38</v>
      </c>
      <c r="B39" s="63">
        <v>2762</v>
      </c>
      <c r="C39" s="65" t="s">
        <v>572</v>
      </c>
      <c r="D39" s="65"/>
      <c r="E39" s="72">
        <v>44179.866666666698</v>
      </c>
      <c r="F39" s="65" t="s">
        <v>79</v>
      </c>
      <c r="G39" s="65" t="s">
        <v>79</v>
      </c>
      <c r="H39" s="65" t="s">
        <v>80</v>
      </c>
      <c r="I39" s="64" t="s">
        <v>573</v>
      </c>
      <c r="J39" s="102"/>
      <c r="K39" s="65" t="s">
        <v>83</v>
      </c>
      <c r="L39" s="65" t="s">
        <v>79</v>
      </c>
      <c r="M39" s="65" t="s">
        <v>345</v>
      </c>
      <c r="N39" s="65" t="s">
        <v>255</v>
      </c>
      <c r="O39" s="65" t="s">
        <v>256</v>
      </c>
      <c r="P39" s="111">
        <v>497</v>
      </c>
      <c r="Q39" s="64" t="s">
        <v>574</v>
      </c>
      <c r="R39" s="65" t="s">
        <v>88</v>
      </c>
      <c r="S39" s="65" t="s">
        <v>575</v>
      </c>
      <c r="T39" s="64" t="s">
        <v>137</v>
      </c>
      <c r="U39" s="72">
        <v>41625</v>
      </c>
      <c r="V39" s="72">
        <v>41775</v>
      </c>
      <c r="W39" s="72">
        <v>43055</v>
      </c>
      <c r="X39" s="73">
        <v>5</v>
      </c>
      <c r="Y39" s="155" t="s">
        <v>576</v>
      </c>
      <c r="Z39" s="73">
        <v>3</v>
      </c>
      <c r="AA39" s="155" t="s">
        <v>577</v>
      </c>
      <c r="AB39" s="173" t="s">
        <v>83</v>
      </c>
      <c r="AC39" s="75">
        <v>3317372026</v>
      </c>
      <c r="AD39" s="156">
        <v>1</v>
      </c>
      <c r="AE39" s="157" t="s">
        <v>578</v>
      </c>
      <c r="AF39" s="75">
        <v>1172275501</v>
      </c>
      <c r="AG39" s="75">
        <v>4489647527</v>
      </c>
      <c r="AH39" s="75">
        <v>2957508631</v>
      </c>
      <c r="AI39" s="201">
        <v>1</v>
      </c>
      <c r="AJ39" s="205">
        <v>0.65869999999999995</v>
      </c>
      <c r="AK39" s="75">
        <v>0</v>
      </c>
      <c r="AL39" s="75">
        <v>0</v>
      </c>
      <c r="AM39" s="75">
        <v>0</v>
      </c>
      <c r="AN39" s="75">
        <v>0</v>
      </c>
      <c r="AO39" s="75">
        <v>0</v>
      </c>
      <c r="AP39" s="75">
        <v>0</v>
      </c>
      <c r="AQ39" s="75">
        <v>0</v>
      </c>
      <c r="AR39" s="75">
        <v>0</v>
      </c>
      <c r="AS39" s="70" t="s">
        <v>83</v>
      </c>
      <c r="AT39" s="67" t="s">
        <v>181</v>
      </c>
      <c r="AU39" s="65">
        <v>5</v>
      </c>
      <c r="AV39" s="65" t="s">
        <v>96</v>
      </c>
      <c r="AW39" s="65" t="s">
        <v>353</v>
      </c>
      <c r="AX39" s="235" t="s">
        <v>579</v>
      </c>
      <c r="AY39" s="236">
        <v>900681839</v>
      </c>
      <c r="AZ39" s="235" t="s">
        <v>580</v>
      </c>
      <c r="BA39" s="236">
        <v>14321585</v>
      </c>
      <c r="BB39" s="65" t="s">
        <v>581</v>
      </c>
      <c r="BC39" s="237">
        <v>830098069</v>
      </c>
      <c r="BD39" s="65" t="s">
        <v>582</v>
      </c>
      <c r="BE39" s="267">
        <v>18939069</v>
      </c>
      <c r="BF39" s="65" t="s">
        <v>583</v>
      </c>
      <c r="BG39" s="257">
        <v>45191</v>
      </c>
      <c r="BH39" s="65" t="s">
        <v>83</v>
      </c>
      <c r="BI39" s="65" t="s">
        <v>83</v>
      </c>
      <c r="BJ39" s="65" t="s">
        <v>83</v>
      </c>
      <c r="BK39" s="65" t="s">
        <v>83</v>
      </c>
      <c r="BL39" s="65" t="s">
        <v>83</v>
      </c>
      <c r="BM39" s="72">
        <v>44179.878133912003</v>
      </c>
      <c r="BN39" s="65" t="s">
        <v>278</v>
      </c>
      <c r="BO39" s="72">
        <v>44425.694002916702</v>
      </c>
      <c r="BP39" s="65" t="s">
        <v>103</v>
      </c>
      <c r="BQ39" s="273">
        <v>-74.094190999999995</v>
      </c>
      <c r="BR39" s="274">
        <v>4.7525880000000003</v>
      </c>
      <c r="BS39" s="263" t="s">
        <v>584</v>
      </c>
      <c r="BT39" s="257" t="s">
        <v>83</v>
      </c>
      <c r="BU39" s="257" t="s">
        <v>83</v>
      </c>
      <c r="BV39" s="257" t="s">
        <v>83</v>
      </c>
      <c r="BW39" s="263" t="s">
        <v>585</v>
      </c>
      <c r="BX39" s="67" t="s">
        <v>83</v>
      </c>
      <c r="BY39" s="279" t="s">
        <v>109</v>
      </c>
      <c r="BZ39" s="95"/>
      <c r="CA39" s="270" t="s">
        <v>261</v>
      </c>
    </row>
    <row r="40" spans="1:79" ht="103.5" customHeight="1">
      <c r="A40" s="63">
        <v>39</v>
      </c>
      <c r="B40" s="63">
        <v>3507</v>
      </c>
      <c r="C40" s="65" t="s">
        <v>586</v>
      </c>
      <c r="D40" s="65"/>
      <c r="E40" s="72">
        <v>44390.1652777778</v>
      </c>
      <c r="F40" s="65" t="s">
        <v>79</v>
      </c>
      <c r="G40" s="65" t="s">
        <v>79</v>
      </c>
      <c r="H40" s="65" t="s">
        <v>80</v>
      </c>
      <c r="I40" s="64" t="s">
        <v>587</v>
      </c>
      <c r="J40" s="102"/>
      <c r="K40" s="65" t="s">
        <v>83</v>
      </c>
      <c r="L40" s="65" t="s">
        <v>79</v>
      </c>
      <c r="M40" s="65" t="s">
        <v>345</v>
      </c>
      <c r="N40" s="100" t="s">
        <v>255</v>
      </c>
      <c r="O40" s="65" t="s">
        <v>256</v>
      </c>
      <c r="P40" s="65">
        <v>225</v>
      </c>
      <c r="Q40" s="64" t="s">
        <v>588</v>
      </c>
      <c r="R40" s="65" t="s">
        <v>88</v>
      </c>
      <c r="S40" s="65" t="s">
        <v>589</v>
      </c>
      <c r="T40" s="64" t="s">
        <v>137</v>
      </c>
      <c r="U40" s="72">
        <v>43605</v>
      </c>
      <c r="V40" s="72">
        <v>43663</v>
      </c>
      <c r="W40" s="72">
        <v>43846.708333333299</v>
      </c>
      <c r="X40" s="73">
        <v>0</v>
      </c>
      <c r="Y40" s="158" t="s">
        <v>83</v>
      </c>
      <c r="Z40" s="73">
        <v>2</v>
      </c>
      <c r="AA40" s="155" t="s">
        <v>590</v>
      </c>
      <c r="AB40" s="173" t="s">
        <v>83</v>
      </c>
      <c r="AC40" s="75">
        <v>4047764888</v>
      </c>
      <c r="AD40" s="156">
        <v>0</v>
      </c>
      <c r="AE40" s="176" t="s">
        <v>83</v>
      </c>
      <c r="AF40" s="75">
        <v>0</v>
      </c>
      <c r="AG40" s="75">
        <v>4047764888</v>
      </c>
      <c r="AH40" s="75">
        <v>1039034339.0025001</v>
      </c>
      <c r="AI40" s="201">
        <v>1</v>
      </c>
      <c r="AJ40" s="205">
        <v>0.1043</v>
      </c>
      <c r="AK40" s="185">
        <v>4047764888</v>
      </c>
      <c r="AL40" s="75">
        <v>0</v>
      </c>
      <c r="AM40" s="75">
        <v>0</v>
      </c>
      <c r="AN40" s="75"/>
      <c r="AO40" s="75">
        <v>0</v>
      </c>
      <c r="AP40" s="75">
        <v>0</v>
      </c>
      <c r="AQ40" s="75">
        <v>0</v>
      </c>
      <c r="AR40" s="75">
        <v>0</v>
      </c>
      <c r="AS40" s="65" t="s">
        <v>83</v>
      </c>
      <c r="AT40" s="67" t="s">
        <v>181</v>
      </c>
      <c r="AU40" s="111"/>
      <c r="AV40" s="65" t="s">
        <v>352</v>
      </c>
      <c r="AW40" s="65" t="s">
        <v>353</v>
      </c>
      <c r="AX40" s="235" t="s">
        <v>591</v>
      </c>
      <c r="AY40" s="236">
        <v>900361854</v>
      </c>
      <c r="AZ40" s="235" t="s">
        <v>592</v>
      </c>
      <c r="BA40" s="236">
        <v>17649256</v>
      </c>
      <c r="BB40" s="65" t="s">
        <v>593</v>
      </c>
      <c r="BC40" s="237">
        <v>63323375</v>
      </c>
      <c r="BD40" s="65" t="s">
        <v>593</v>
      </c>
      <c r="BE40" s="65">
        <v>63323375</v>
      </c>
      <c r="BF40" s="65" t="s">
        <v>594</v>
      </c>
      <c r="BG40" s="258">
        <v>45191</v>
      </c>
      <c r="BH40" s="65" t="s">
        <v>171</v>
      </c>
      <c r="BI40" s="65" t="s">
        <v>83</v>
      </c>
      <c r="BJ40" s="65" t="s">
        <v>83</v>
      </c>
      <c r="BK40" s="65" t="s">
        <v>83</v>
      </c>
      <c r="BL40" s="65" t="s">
        <v>83</v>
      </c>
      <c r="BM40" s="72">
        <v>44390.176578888902</v>
      </c>
      <c r="BN40" s="65" t="s">
        <v>102</v>
      </c>
      <c r="BO40" s="72">
        <v>44425.717251354203</v>
      </c>
      <c r="BP40" s="65" t="s">
        <v>103</v>
      </c>
      <c r="BQ40" s="273">
        <v>-74.094190999999995</v>
      </c>
      <c r="BR40" s="274">
        <v>4.7525880000000003</v>
      </c>
      <c r="BS40" s="263" t="s">
        <v>595</v>
      </c>
      <c r="BT40" s="257" t="s">
        <v>83</v>
      </c>
      <c r="BU40" s="257" t="s">
        <v>83</v>
      </c>
      <c r="BV40" s="257" t="s">
        <v>83</v>
      </c>
      <c r="BW40" s="263" t="s">
        <v>417</v>
      </c>
      <c r="BX40" s="65" t="s">
        <v>531</v>
      </c>
      <c r="BY40" s="263" t="s">
        <v>109</v>
      </c>
      <c r="BZ40" s="129"/>
      <c r="CA40" s="270" t="s">
        <v>261</v>
      </c>
    </row>
    <row r="41" spans="1:79" ht="93" customHeight="1">
      <c r="A41" s="63">
        <v>40</v>
      </c>
      <c r="B41" s="63">
        <v>3646</v>
      </c>
      <c r="C41" s="65" t="s">
        <v>596</v>
      </c>
      <c r="D41" s="65"/>
      <c r="E41" s="72">
        <v>44392.175000000003</v>
      </c>
      <c r="F41" s="65" t="s">
        <v>79</v>
      </c>
      <c r="G41" s="65" t="s">
        <v>79</v>
      </c>
      <c r="H41" s="65" t="s">
        <v>80</v>
      </c>
      <c r="I41" s="64" t="s">
        <v>597</v>
      </c>
      <c r="J41" s="73">
        <v>2016011000058</v>
      </c>
      <c r="K41" s="65" t="s">
        <v>83</v>
      </c>
      <c r="L41" s="65" t="s">
        <v>79</v>
      </c>
      <c r="M41" s="65" t="s">
        <v>190</v>
      </c>
      <c r="N41" s="100" t="s">
        <v>85</v>
      </c>
      <c r="O41" s="101" t="s">
        <v>598</v>
      </c>
      <c r="P41" s="112">
        <v>85</v>
      </c>
      <c r="Q41" s="64" t="s">
        <v>599</v>
      </c>
      <c r="R41" s="65" t="s">
        <v>88</v>
      </c>
      <c r="S41" s="65" t="s">
        <v>600</v>
      </c>
      <c r="T41" s="65" t="s">
        <v>90</v>
      </c>
      <c r="U41" s="72">
        <v>43097</v>
      </c>
      <c r="V41" s="72">
        <v>43110</v>
      </c>
      <c r="W41" s="72">
        <v>43312</v>
      </c>
      <c r="X41" s="73">
        <v>1</v>
      </c>
      <c r="Y41" s="155" t="s">
        <v>601</v>
      </c>
      <c r="Z41" s="73">
        <v>0</v>
      </c>
      <c r="AA41" s="158" t="s">
        <v>83</v>
      </c>
      <c r="AB41" s="158" t="s">
        <v>83</v>
      </c>
      <c r="AC41" s="75">
        <v>3812525510</v>
      </c>
      <c r="AD41" s="156">
        <v>0</v>
      </c>
      <c r="AE41" s="176" t="s">
        <v>83</v>
      </c>
      <c r="AF41" s="65">
        <v>0</v>
      </c>
      <c r="AG41" s="74">
        <v>3812525510</v>
      </c>
      <c r="AH41" s="75">
        <v>0</v>
      </c>
      <c r="AI41" s="202">
        <v>0.45440000000000003</v>
      </c>
      <c r="AJ41" s="202">
        <v>0.43</v>
      </c>
      <c r="AK41" s="75">
        <v>0</v>
      </c>
      <c r="AL41" s="75">
        <v>0</v>
      </c>
      <c r="AM41" s="74">
        <v>3812525510</v>
      </c>
      <c r="AN41" s="75">
        <v>0</v>
      </c>
      <c r="AO41" s="75">
        <v>0</v>
      </c>
      <c r="AP41" s="75">
        <v>0</v>
      </c>
      <c r="AQ41" s="75">
        <v>0</v>
      </c>
      <c r="AR41" s="75">
        <v>0</v>
      </c>
      <c r="AS41" s="101" t="s">
        <v>83</v>
      </c>
      <c r="AT41" s="101" t="s">
        <v>140</v>
      </c>
      <c r="AU41" s="65"/>
      <c r="AV41" s="65" t="s">
        <v>602</v>
      </c>
      <c r="AW41" s="65" t="s">
        <v>603</v>
      </c>
      <c r="AX41" s="235" t="s">
        <v>604</v>
      </c>
      <c r="AY41" s="236">
        <v>901142283</v>
      </c>
      <c r="AZ41" s="235" t="s">
        <v>605</v>
      </c>
      <c r="BA41" s="236">
        <v>52008025</v>
      </c>
      <c r="BB41" s="65" t="s">
        <v>606</v>
      </c>
      <c r="BC41" s="237">
        <v>800028455</v>
      </c>
      <c r="BD41" s="65" t="s">
        <v>607</v>
      </c>
      <c r="BE41" s="65">
        <v>31992781</v>
      </c>
      <c r="BF41" s="65" t="s">
        <v>608</v>
      </c>
      <c r="BG41" s="259"/>
      <c r="BH41" s="65" t="s">
        <v>171</v>
      </c>
      <c r="BI41" s="65" t="s">
        <v>83</v>
      </c>
      <c r="BJ41" s="65" t="s">
        <v>83</v>
      </c>
      <c r="BK41" s="65" t="s">
        <v>83</v>
      </c>
      <c r="BL41" s="65" t="s">
        <v>83</v>
      </c>
      <c r="BM41" s="72">
        <v>44392.176859687497</v>
      </c>
      <c r="BN41" s="65" t="s">
        <v>102</v>
      </c>
      <c r="BO41" s="72">
        <v>45036.923156851903</v>
      </c>
      <c r="BP41" s="65" t="s">
        <v>103</v>
      </c>
      <c r="BQ41" s="65" t="s">
        <v>609</v>
      </c>
      <c r="BR41" s="65" t="s">
        <v>610</v>
      </c>
      <c r="BS41" s="263" t="s">
        <v>611</v>
      </c>
      <c r="BT41" s="263" t="s">
        <v>612</v>
      </c>
      <c r="BU41" s="263" t="s">
        <v>613</v>
      </c>
      <c r="BV41" s="263" t="s">
        <v>614</v>
      </c>
      <c r="BW41" s="263" t="s">
        <v>615</v>
      </c>
      <c r="BX41" s="64" t="s">
        <v>616</v>
      </c>
      <c r="BY41" s="259"/>
      <c r="BZ41" s="281"/>
      <c r="CA41" s="270" t="s">
        <v>617</v>
      </c>
    </row>
    <row r="42" spans="1:79" ht="225.75" customHeight="1">
      <c r="A42" s="63">
        <v>41</v>
      </c>
      <c r="B42" s="63">
        <v>4028</v>
      </c>
      <c r="C42" s="65" t="s">
        <v>618</v>
      </c>
      <c r="D42" s="65"/>
      <c r="E42" s="72">
        <v>44418.922222222202</v>
      </c>
      <c r="F42" s="65" t="s">
        <v>79</v>
      </c>
      <c r="G42" s="65" t="s">
        <v>79</v>
      </c>
      <c r="H42" s="65" t="s">
        <v>80</v>
      </c>
      <c r="I42" s="64" t="s">
        <v>619</v>
      </c>
      <c r="J42" s="101">
        <v>52014</v>
      </c>
      <c r="K42" s="65" t="s">
        <v>83</v>
      </c>
      <c r="L42" s="65" t="s">
        <v>79</v>
      </c>
      <c r="M42" s="65" t="s">
        <v>190</v>
      </c>
      <c r="N42" s="65" t="s">
        <v>85</v>
      </c>
      <c r="O42" s="65" t="s">
        <v>620</v>
      </c>
      <c r="P42" s="65" t="s">
        <v>621</v>
      </c>
      <c r="Q42" s="144"/>
      <c r="R42" s="65" t="s">
        <v>88</v>
      </c>
      <c r="S42" s="65" t="s">
        <v>622</v>
      </c>
      <c r="T42" s="65" t="s">
        <v>439</v>
      </c>
      <c r="U42" s="72">
        <v>41848</v>
      </c>
      <c r="V42" s="72">
        <v>41939</v>
      </c>
      <c r="W42" s="72">
        <v>42004.708333333299</v>
      </c>
      <c r="X42" s="73">
        <v>3</v>
      </c>
      <c r="Y42" s="155" t="s">
        <v>623</v>
      </c>
      <c r="Z42" s="73">
        <v>3</v>
      </c>
      <c r="AA42" s="155" t="s">
        <v>624</v>
      </c>
      <c r="AB42" s="158" t="s">
        <v>625</v>
      </c>
      <c r="AC42" s="75">
        <v>2527050946</v>
      </c>
      <c r="AD42" s="156">
        <v>1</v>
      </c>
      <c r="AE42" s="157" t="s">
        <v>626</v>
      </c>
      <c r="AF42" s="175">
        <v>764852869</v>
      </c>
      <c r="AG42" s="75">
        <v>3291903815</v>
      </c>
      <c r="AH42" s="75">
        <v>2682919582</v>
      </c>
      <c r="AI42" s="202">
        <v>0.85819999999999996</v>
      </c>
      <c r="AJ42" s="202">
        <v>0.81499999999999995</v>
      </c>
      <c r="AK42" s="75">
        <v>0</v>
      </c>
      <c r="AL42" s="75">
        <v>0</v>
      </c>
      <c r="AM42" s="175">
        <v>3291903815</v>
      </c>
      <c r="AN42" s="75">
        <v>0</v>
      </c>
      <c r="AO42" s="75">
        <v>0</v>
      </c>
      <c r="AP42" s="75">
        <v>0</v>
      </c>
      <c r="AQ42" s="75">
        <v>0</v>
      </c>
      <c r="AR42" s="75">
        <v>0</v>
      </c>
      <c r="AS42" s="65" t="s">
        <v>83</v>
      </c>
      <c r="AT42" s="114" t="s">
        <v>513</v>
      </c>
      <c r="AU42" s="65">
        <v>2</v>
      </c>
      <c r="AV42" s="65" t="s">
        <v>141</v>
      </c>
      <c r="AW42" s="65" t="s">
        <v>627</v>
      </c>
      <c r="AX42" s="236" t="s">
        <v>628</v>
      </c>
      <c r="AY42" s="236" t="s">
        <v>629</v>
      </c>
      <c r="AZ42" s="235" t="s">
        <v>630</v>
      </c>
      <c r="BA42" s="236">
        <v>19425402</v>
      </c>
      <c r="BB42" s="65" t="s">
        <v>631</v>
      </c>
      <c r="BC42" s="237">
        <v>900685780</v>
      </c>
      <c r="BD42" s="65" t="s">
        <v>632</v>
      </c>
      <c r="BE42" s="65">
        <v>19244715</v>
      </c>
      <c r="BF42" s="65" t="s">
        <v>633</v>
      </c>
      <c r="BG42" s="259"/>
      <c r="BH42" s="65" t="s">
        <v>83</v>
      </c>
      <c r="BI42" s="65" t="s">
        <v>83</v>
      </c>
      <c r="BJ42" s="65" t="s">
        <v>83</v>
      </c>
      <c r="BK42" s="65" t="s">
        <v>83</v>
      </c>
      <c r="BL42" s="65" t="s">
        <v>83</v>
      </c>
      <c r="BM42" s="72">
        <v>44419.132285995402</v>
      </c>
      <c r="BN42" s="65" t="s">
        <v>102</v>
      </c>
      <c r="BO42" s="72">
        <v>44419.132285995402</v>
      </c>
      <c r="BP42" s="65" t="s">
        <v>102</v>
      </c>
      <c r="BQ42" s="65">
        <v>-74.110972222222202</v>
      </c>
      <c r="BR42" s="65">
        <v>4.5874166666666696</v>
      </c>
      <c r="BS42" s="263" t="s">
        <v>634</v>
      </c>
      <c r="BT42" s="263" t="s">
        <v>635</v>
      </c>
      <c r="BU42" s="263" t="s">
        <v>636</v>
      </c>
      <c r="BV42" s="263" t="s">
        <v>637</v>
      </c>
      <c r="BW42" s="263" t="s">
        <v>638</v>
      </c>
      <c r="BX42" s="281"/>
      <c r="BY42" s="263" t="s">
        <v>279</v>
      </c>
      <c r="BZ42" s="281"/>
      <c r="CA42" s="270" t="s">
        <v>639</v>
      </c>
    </row>
    <row r="43" spans="1:79" ht="57.75" customHeight="1">
      <c r="A43" s="63">
        <v>42</v>
      </c>
      <c r="B43" s="63">
        <v>4188</v>
      </c>
      <c r="C43" s="86" t="s">
        <v>640</v>
      </c>
      <c r="D43" s="65"/>
      <c r="E43" s="72">
        <v>44439.902083333298</v>
      </c>
      <c r="F43" s="65" t="s">
        <v>79</v>
      </c>
      <c r="G43" s="65" t="s">
        <v>79</v>
      </c>
      <c r="H43" s="65" t="s">
        <v>80</v>
      </c>
      <c r="I43" s="64" t="s">
        <v>641</v>
      </c>
      <c r="J43" s="64"/>
      <c r="K43" s="65" t="s">
        <v>83</v>
      </c>
      <c r="L43" s="65" t="s">
        <v>79</v>
      </c>
      <c r="M43" s="65" t="s">
        <v>84</v>
      </c>
      <c r="N43" s="65" t="s">
        <v>85</v>
      </c>
      <c r="O43" s="65" t="s">
        <v>86</v>
      </c>
      <c r="P43" s="65"/>
      <c r="Q43" s="64"/>
      <c r="R43" s="65"/>
      <c r="S43" s="65">
        <v>585</v>
      </c>
      <c r="T43" s="64"/>
      <c r="U43" s="72"/>
      <c r="V43" s="72"/>
      <c r="W43" s="72">
        <v>43096.708333333299</v>
      </c>
      <c r="X43" s="73"/>
      <c r="Y43" s="155"/>
      <c r="Z43" s="155"/>
      <c r="AA43" s="155"/>
      <c r="AB43" s="155"/>
      <c r="AC43" s="75">
        <v>2566635320</v>
      </c>
      <c r="AD43" s="157"/>
      <c r="AE43" s="157"/>
      <c r="AF43" s="75">
        <v>0</v>
      </c>
      <c r="AG43" s="75">
        <v>2566635320</v>
      </c>
      <c r="AH43" s="75">
        <v>2566635320</v>
      </c>
      <c r="AI43" s="202">
        <v>1</v>
      </c>
      <c r="AJ43" s="202">
        <v>1</v>
      </c>
      <c r="AK43" s="75">
        <v>0</v>
      </c>
      <c r="AL43" s="75">
        <v>0</v>
      </c>
      <c r="AM43" s="75">
        <v>2566635320</v>
      </c>
      <c r="AN43" s="75"/>
      <c r="AO43" s="75">
        <v>0</v>
      </c>
      <c r="AP43" s="75">
        <v>0</v>
      </c>
      <c r="AQ43" s="75">
        <v>0</v>
      </c>
      <c r="AR43" s="75">
        <v>0</v>
      </c>
      <c r="AS43" s="65"/>
      <c r="AT43" s="67" t="s">
        <v>513</v>
      </c>
      <c r="AU43" s="65">
        <v>2</v>
      </c>
      <c r="AV43" s="65" t="s">
        <v>96</v>
      </c>
      <c r="AW43" s="65" t="s">
        <v>642</v>
      </c>
      <c r="AX43" s="235"/>
      <c r="AY43" s="235"/>
      <c r="AZ43" s="235"/>
      <c r="BA43" s="235"/>
      <c r="BB43" s="65" t="s">
        <v>643</v>
      </c>
      <c r="BC43" s="237">
        <v>901104967</v>
      </c>
      <c r="BD43" s="65" t="s">
        <v>644</v>
      </c>
      <c r="BE43" s="65">
        <v>79702746</v>
      </c>
      <c r="BF43" s="65"/>
      <c r="BG43" s="263"/>
      <c r="BH43" s="65"/>
      <c r="BI43" s="65"/>
      <c r="BJ43" s="65"/>
      <c r="BK43" s="65"/>
      <c r="BL43" s="65"/>
      <c r="BM43" s="131">
        <v>44439.911992141198</v>
      </c>
      <c r="BN43" s="107" t="s">
        <v>240</v>
      </c>
      <c r="BO43" s="131">
        <v>44439.911992141198</v>
      </c>
      <c r="BP43" s="107" t="s">
        <v>240</v>
      </c>
      <c r="BQ43" s="65">
        <v>-74.071416666666707</v>
      </c>
      <c r="BR43" s="65">
        <v>4.5991388888888904</v>
      </c>
      <c r="BS43" s="263"/>
      <c r="BT43" s="263"/>
      <c r="BU43" s="263"/>
      <c r="BV43" s="263"/>
      <c r="BW43" s="263"/>
      <c r="BX43" s="191"/>
      <c r="BY43" s="279" t="s">
        <v>279</v>
      </c>
      <c r="BZ43" s="95"/>
      <c r="CA43" s="270" t="s">
        <v>645</v>
      </c>
    </row>
    <row r="44" spans="1:79" ht="201.75" customHeight="1">
      <c r="A44" s="63">
        <v>43</v>
      </c>
      <c r="B44" s="63">
        <v>4195</v>
      </c>
      <c r="C44" s="65" t="s">
        <v>646</v>
      </c>
      <c r="D44" s="65"/>
      <c r="E44" s="72">
        <v>44441.631944444402</v>
      </c>
      <c r="F44" s="65" t="s">
        <v>79</v>
      </c>
      <c r="G44" s="65" t="s">
        <v>79</v>
      </c>
      <c r="H44" s="65" t="s">
        <v>80</v>
      </c>
      <c r="I44" s="64" t="s">
        <v>647</v>
      </c>
      <c r="J44" s="65" t="s">
        <v>83</v>
      </c>
      <c r="K44" s="65" t="s">
        <v>83</v>
      </c>
      <c r="L44" s="65" t="s">
        <v>79</v>
      </c>
      <c r="M44" s="65" t="s">
        <v>84</v>
      </c>
      <c r="N44" s="100" t="s">
        <v>85</v>
      </c>
      <c r="O44" s="65" t="s">
        <v>256</v>
      </c>
      <c r="P44" s="65">
        <v>487</v>
      </c>
      <c r="Q44" s="64" t="s">
        <v>648</v>
      </c>
      <c r="R44" s="65" t="s">
        <v>88</v>
      </c>
      <c r="S44" s="65" t="s">
        <v>649</v>
      </c>
      <c r="T44" s="65" t="s">
        <v>650</v>
      </c>
      <c r="U44" s="72">
        <v>42618</v>
      </c>
      <c r="V44" s="72">
        <v>42618</v>
      </c>
      <c r="W44" s="72">
        <v>42735</v>
      </c>
      <c r="X44" s="73">
        <v>2</v>
      </c>
      <c r="Y44" s="155" t="s">
        <v>651</v>
      </c>
      <c r="Z44" s="73">
        <v>0</v>
      </c>
      <c r="AA44" s="158" t="s">
        <v>83</v>
      </c>
      <c r="AB44" s="73">
        <v>5</v>
      </c>
      <c r="AC44" s="75">
        <v>2364292442</v>
      </c>
      <c r="AD44" s="159">
        <v>0</v>
      </c>
      <c r="AE44" s="176" t="s">
        <v>83</v>
      </c>
      <c r="AF44" s="65">
        <v>0</v>
      </c>
      <c r="AG44" s="74">
        <v>1716254403</v>
      </c>
      <c r="AH44" s="75">
        <v>1716254403</v>
      </c>
      <c r="AI44" s="201">
        <v>0.85</v>
      </c>
      <c r="AJ44" s="201">
        <v>0.73</v>
      </c>
      <c r="AK44" s="75">
        <v>0</v>
      </c>
      <c r="AL44" s="75">
        <v>0</v>
      </c>
      <c r="AM44" s="75">
        <v>0</v>
      </c>
      <c r="AN44" s="75">
        <v>0</v>
      </c>
      <c r="AO44" s="75">
        <v>0</v>
      </c>
      <c r="AP44" s="75">
        <v>0</v>
      </c>
      <c r="AQ44" s="75">
        <v>0</v>
      </c>
      <c r="AR44" s="113">
        <v>2364292442</v>
      </c>
      <c r="AS44" s="65" t="s">
        <v>652</v>
      </c>
      <c r="AT44" s="65" t="s">
        <v>140</v>
      </c>
      <c r="AU44" s="65">
        <v>3</v>
      </c>
      <c r="AV44" s="101" t="s">
        <v>96</v>
      </c>
      <c r="AW44" s="65" t="s">
        <v>653</v>
      </c>
      <c r="AX44" s="235" t="s">
        <v>654</v>
      </c>
      <c r="AY44" s="236" t="s">
        <v>655</v>
      </c>
      <c r="AZ44" s="235" t="s">
        <v>656</v>
      </c>
      <c r="BA44" s="236">
        <v>11336484</v>
      </c>
      <c r="BB44" s="65" t="s">
        <v>657</v>
      </c>
      <c r="BC44" s="237" t="s">
        <v>658</v>
      </c>
      <c r="BD44" s="65" t="s">
        <v>659</v>
      </c>
      <c r="BE44" s="65">
        <v>52515718</v>
      </c>
      <c r="BF44" s="65" t="s">
        <v>660</v>
      </c>
      <c r="BG44" s="257">
        <v>45153</v>
      </c>
      <c r="BH44" s="65" t="s">
        <v>83</v>
      </c>
      <c r="BI44" s="65" t="s">
        <v>83</v>
      </c>
      <c r="BJ44" s="65" t="s">
        <v>83</v>
      </c>
      <c r="BK44" s="65" t="s">
        <v>83</v>
      </c>
      <c r="BL44" s="65" t="s">
        <v>83</v>
      </c>
      <c r="BM44" s="72">
        <v>44441.646805254597</v>
      </c>
      <c r="BN44" s="65" t="s">
        <v>240</v>
      </c>
      <c r="BO44" s="72">
        <v>44441.646805254597</v>
      </c>
      <c r="BP44" s="65" t="s">
        <v>240</v>
      </c>
      <c r="BQ44" s="65">
        <v>-74.067565655016494</v>
      </c>
      <c r="BR44" s="65">
        <v>4.6017957298796901</v>
      </c>
      <c r="BS44" s="263" t="s">
        <v>661</v>
      </c>
      <c r="BT44" s="263" t="s">
        <v>662</v>
      </c>
      <c r="BU44" s="263" t="s">
        <v>663</v>
      </c>
      <c r="BV44" s="263" t="s">
        <v>664</v>
      </c>
      <c r="BW44" s="263" t="s">
        <v>665</v>
      </c>
      <c r="BX44" s="65" t="s">
        <v>666</v>
      </c>
      <c r="BY44" s="279" t="s">
        <v>279</v>
      </c>
      <c r="BZ44" s="281"/>
      <c r="CA44" s="270" t="s">
        <v>667</v>
      </c>
    </row>
    <row r="45" spans="1:79" ht="120" customHeight="1">
      <c r="A45" s="63">
        <v>44</v>
      </c>
      <c r="B45" s="63">
        <v>3512</v>
      </c>
      <c r="C45" s="65" t="s">
        <v>668</v>
      </c>
      <c r="D45" s="65"/>
      <c r="E45" s="72">
        <v>44390.233333333301</v>
      </c>
      <c r="F45" s="65" t="s">
        <v>79</v>
      </c>
      <c r="G45" s="65" t="s">
        <v>79</v>
      </c>
      <c r="H45" s="65" t="s">
        <v>80</v>
      </c>
      <c r="I45" s="64" t="s">
        <v>669</v>
      </c>
      <c r="J45" s="65" t="s">
        <v>83</v>
      </c>
      <c r="K45" s="65" t="s">
        <v>83</v>
      </c>
      <c r="L45" s="65" t="s">
        <v>79</v>
      </c>
      <c r="M45" s="65" t="s">
        <v>345</v>
      </c>
      <c r="N45" s="65" t="s">
        <v>255</v>
      </c>
      <c r="O45" s="65" t="s">
        <v>510</v>
      </c>
      <c r="P45" s="65">
        <v>117859</v>
      </c>
      <c r="Q45" s="64" t="s">
        <v>670</v>
      </c>
      <c r="R45" s="65" t="s">
        <v>88</v>
      </c>
      <c r="S45" s="136" t="s">
        <v>671</v>
      </c>
      <c r="T45" s="65" t="s">
        <v>137</v>
      </c>
      <c r="U45" s="72">
        <v>44074</v>
      </c>
      <c r="V45" s="72">
        <v>44102</v>
      </c>
      <c r="W45" s="72">
        <v>44343.708333333299</v>
      </c>
      <c r="X45" s="73">
        <v>3</v>
      </c>
      <c r="Y45" s="155" t="s">
        <v>672</v>
      </c>
      <c r="Z45" s="73">
        <v>3</v>
      </c>
      <c r="AA45" s="155" t="s">
        <v>673</v>
      </c>
      <c r="AB45" s="187" t="s">
        <v>674</v>
      </c>
      <c r="AC45" s="75">
        <v>1789064701</v>
      </c>
      <c r="AD45" s="156">
        <v>2</v>
      </c>
      <c r="AE45" s="157" t="s">
        <v>675</v>
      </c>
      <c r="AF45" s="75">
        <v>381125794</v>
      </c>
      <c r="AG45" s="75">
        <v>2170190495</v>
      </c>
      <c r="AH45" s="75">
        <v>2111343127</v>
      </c>
      <c r="AI45" s="202">
        <v>1</v>
      </c>
      <c r="AJ45" s="202">
        <v>1</v>
      </c>
      <c r="AK45" s="75">
        <v>0</v>
      </c>
      <c r="AL45" s="75">
        <v>2170190495</v>
      </c>
      <c r="AM45" s="75">
        <v>0</v>
      </c>
      <c r="AN45" s="75"/>
      <c r="AO45" s="75">
        <v>0</v>
      </c>
      <c r="AP45" s="75">
        <v>0</v>
      </c>
      <c r="AQ45" s="75">
        <v>0</v>
      </c>
      <c r="AR45" s="75">
        <v>0</v>
      </c>
      <c r="AS45" s="228" t="s">
        <v>83</v>
      </c>
      <c r="AT45" s="67" t="s">
        <v>95</v>
      </c>
      <c r="AU45" s="65">
        <v>3</v>
      </c>
      <c r="AV45" s="65" t="s">
        <v>676</v>
      </c>
      <c r="AW45" s="65" t="s">
        <v>677</v>
      </c>
      <c r="AX45" s="235" t="s">
        <v>678</v>
      </c>
      <c r="AY45" s="236">
        <v>901401133</v>
      </c>
      <c r="AZ45" s="235" t="s">
        <v>679</v>
      </c>
      <c r="BA45" s="236">
        <v>36114699</v>
      </c>
      <c r="BB45" s="65" t="s">
        <v>680</v>
      </c>
      <c r="BC45" s="237">
        <v>901411728</v>
      </c>
      <c r="BD45" s="65" t="s">
        <v>681</v>
      </c>
      <c r="BE45" s="65">
        <v>19483980</v>
      </c>
      <c r="BF45" s="136" t="s">
        <v>682</v>
      </c>
      <c r="BG45" s="268"/>
      <c r="BH45" s="65" t="s">
        <v>171</v>
      </c>
      <c r="BI45" s="65" t="s">
        <v>83</v>
      </c>
      <c r="BJ45" s="65" t="s">
        <v>83</v>
      </c>
      <c r="BK45" s="65" t="s">
        <v>83</v>
      </c>
      <c r="BL45" s="65" t="s">
        <v>83</v>
      </c>
      <c r="BM45" s="72">
        <v>44390.240170474499</v>
      </c>
      <c r="BN45" s="65" t="s">
        <v>102</v>
      </c>
      <c r="BO45" s="72">
        <v>44390.240170474499</v>
      </c>
      <c r="BP45" s="65" t="s">
        <v>102</v>
      </c>
      <c r="BQ45" s="65" t="s">
        <v>683</v>
      </c>
      <c r="BR45" s="65" t="s">
        <v>684</v>
      </c>
      <c r="BS45" s="263" t="s">
        <v>685</v>
      </c>
      <c r="BT45" s="263" t="s">
        <v>685</v>
      </c>
      <c r="BU45" s="263" t="s">
        <v>685</v>
      </c>
      <c r="BV45" s="263" t="s">
        <v>685</v>
      </c>
      <c r="BW45" s="263" t="s">
        <v>686</v>
      </c>
      <c r="BX45" s="65" t="s">
        <v>687</v>
      </c>
      <c r="BY45" s="279" t="s">
        <v>109</v>
      </c>
      <c r="BZ45" s="286"/>
      <c r="CA45" s="270" t="s">
        <v>419</v>
      </c>
    </row>
    <row r="46" spans="1:79" ht="151.5" customHeight="1">
      <c r="A46" s="63">
        <v>45</v>
      </c>
      <c r="B46" s="63">
        <v>3513</v>
      </c>
      <c r="C46" s="65" t="s">
        <v>688</v>
      </c>
      <c r="D46" s="88"/>
      <c r="E46" s="89">
        <v>44390.240277777797</v>
      </c>
      <c r="F46" s="88" t="s">
        <v>79</v>
      </c>
      <c r="G46" s="88" t="s">
        <v>79</v>
      </c>
      <c r="H46" s="65" t="s">
        <v>80</v>
      </c>
      <c r="I46" s="64" t="s">
        <v>689</v>
      </c>
      <c r="J46" s="65" t="s">
        <v>83</v>
      </c>
      <c r="K46" s="65" t="s">
        <v>83</v>
      </c>
      <c r="L46" s="65" t="s">
        <v>79</v>
      </c>
      <c r="M46" s="65" t="s">
        <v>345</v>
      </c>
      <c r="N46" s="65" t="s">
        <v>255</v>
      </c>
      <c r="O46" s="65" t="s">
        <v>510</v>
      </c>
      <c r="P46" s="65">
        <v>80815</v>
      </c>
      <c r="Q46" s="64" t="s">
        <v>690</v>
      </c>
      <c r="R46" s="65" t="s">
        <v>88</v>
      </c>
      <c r="S46" s="65" t="s">
        <v>691</v>
      </c>
      <c r="T46" s="64" t="s">
        <v>90</v>
      </c>
      <c r="U46" s="72">
        <v>44074</v>
      </c>
      <c r="V46" s="72">
        <v>44102</v>
      </c>
      <c r="W46" s="72">
        <v>44343.708333333299</v>
      </c>
      <c r="X46" s="73">
        <v>2</v>
      </c>
      <c r="Y46" s="155" t="s">
        <v>692</v>
      </c>
      <c r="Z46" s="73">
        <v>3</v>
      </c>
      <c r="AA46" s="155" t="s">
        <v>693</v>
      </c>
      <c r="AB46" s="173" t="s">
        <v>674</v>
      </c>
      <c r="AC46" s="75">
        <v>1661934231</v>
      </c>
      <c r="AD46" s="186">
        <v>2</v>
      </c>
      <c r="AE46" s="171" t="s">
        <v>694</v>
      </c>
      <c r="AF46" s="75">
        <v>468270614</v>
      </c>
      <c r="AG46" s="75">
        <v>2130204845</v>
      </c>
      <c r="AH46" s="75">
        <v>2093758946</v>
      </c>
      <c r="AI46" s="202">
        <v>1</v>
      </c>
      <c r="AJ46" s="202">
        <v>1</v>
      </c>
      <c r="AK46" s="75">
        <v>0</v>
      </c>
      <c r="AL46" s="75">
        <v>2130204845</v>
      </c>
      <c r="AM46" s="75">
        <v>0</v>
      </c>
      <c r="AN46" s="75">
        <v>0</v>
      </c>
      <c r="AO46" s="75">
        <v>0</v>
      </c>
      <c r="AP46" s="75">
        <v>0</v>
      </c>
      <c r="AQ46" s="75">
        <v>0</v>
      </c>
      <c r="AR46" s="75">
        <v>0</v>
      </c>
      <c r="AS46" s="75" t="s">
        <v>83</v>
      </c>
      <c r="AT46" s="65" t="s">
        <v>95</v>
      </c>
      <c r="AU46" s="65">
        <v>3</v>
      </c>
      <c r="AV46" s="65" t="s">
        <v>676</v>
      </c>
      <c r="AW46" s="65" t="s">
        <v>677</v>
      </c>
      <c r="AX46" s="235" t="s">
        <v>695</v>
      </c>
      <c r="AY46" s="236">
        <v>901399609</v>
      </c>
      <c r="AZ46" s="235" t="s">
        <v>679</v>
      </c>
      <c r="BA46" s="236">
        <v>36114699</v>
      </c>
      <c r="BB46" s="65" t="s">
        <v>696</v>
      </c>
      <c r="BC46" s="237">
        <v>900436622</v>
      </c>
      <c r="BD46" s="65" t="s">
        <v>697</v>
      </c>
      <c r="BE46" s="65">
        <v>1118537436</v>
      </c>
      <c r="BF46" s="65" t="s">
        <v>682</v>
      </c>
      <c r="BG46" s="266"/>
      <c r="BH46" s="65" t="s">
        <v>171</v>
      </c>
      <c r="BI46" s="65" t="s">
        <v>83</v>
      </c>
      <c r="BJ46" s="65" t="s">
        <v>83</v>
      </c>
      <c r="BK46" s="65" t="s">
        <v>83</v>
      </c>
      <c r="BL46" s="65" t="s">
        <v>83</v>
      </c>
      <c r="BM46" s="72">
        <v>44390.246315601798</v>
      </c>
      <c r="BN46" s="65" t="s">
        <v>102</v>
      </c>
      <c r="BO46" s="72">
        <v>44390.246315601798</v>
      </c>
      <c r="BP46" s="65" t="s">
        <v>102</v>
      </c>
      <c r="BQ46" s="65" t="s">
        <v>698</v>
      </c>
      <c r="BR46" s="65" t="s">
        <v>699</v>
      </c>
      <c r="BS46" s="263" t="s">
        <v>700</v>
      </c>
      <c r="BT46" s="263" t="s">
        <v>701</v>
      </c>
      <c r="BU46" s="263" t="s">
        <v>701</v>
      </c>
      <c r="BV46" s="263" t="s">
        <v>701</v>
      </c>
      <c r="BW46" s="263" t="s">
        <v>702</v>
      </c>
      <c r="BX46" s="65" t="s">
        <v>703</v>
      </c>
      <c r="BY46" s="279" t="s">
        <v>295</v>
      </c>
      <c r="BZ46" s="289"/>
      <c r="CA46" s="270" t="s">
        <v>419</v>
      </c>
    </row>
    <row r="47" spans="1:79" ht="210.75" customHeight="1">
      <c r="A47" s="63">
        <v>46</v>
      </c>
      <c r="B47" s="63">
        <v>2746</v>
      </c>
      <c r="C47" s="65" t="s">
        <v>704</v>
      </c>
      <c r="D47" s="65"/>
      <c r="E47" s="72">
        <v>44176.629861111098</v>
      </c>
      <c r="F47" s="65" t="s">
        <v>79</v>
      </c>
      <c r="G47" s="65" t="s">
        <v>79</v>
      </c>
      <c r="H47" s="65" t="s">
        <v>80</v>
      </c>
      <c r="I47" s="64" t="s">
        <v>705</v>
      </c>
      <c r="J47" s="65" t="s">
        <v>83</v>
      </c>
      <c r="K47" s="65" t="s">
        <v>83</v>
      </c>
      <c r="L47" s="65" t="s">
        <v>79</v>
      </c>
      <c r="M47" s="65" t="s">
        <v>190</v>
      </c>
      <c r="N47" s="100" t="s">
        <v>255</v>
      </c>
      <c r="O47" s="65" t="s">
        <v>86</v>
      </c>
      <c r="P47" s="113">
        <v>1920850</v>
      </c>
      <c r="Q47" s="64" t="s">
        <v>706</v>
      </c>
      <c r="R47" s="65" t="s">
        <v>707</v>
      </c>
      <c r="S47" s="65" t="s">
        <v>708</v>
      </c>
      <c r="T47" s="64" t="s">
        <v>223</v>
      </c>
      <c r="U47" s="72">
        <v>41996</v>
      </c>
      <c r="V47" s="72">
        <v>42037</v>
      </c>
      <c r="W47" s="72">
        <v>42278.708333333299</v>
      </c>
      <c r="X47" s="73">
        <v>4</v>
      </c>
      <c r="Y47" s="155" t="s">
        <v>709</v>
      </c>
      <c r="Z47" s="73">
        <v>3</v>
      </c>
      <c r="AA47" s="155" t="s">
        <v>710</v>
      </c>
      <c r="AB47" s="73">
        <v>6</v>
      </c>
      <c r="AC47" s="75">
        <v>1301930238</v>
      </c>
      <c r="AD47" s="156">
        <v>1</v>
      </c>
      <c r="AE47" s="157" t="s">
        <v>711</v>
      </c>
      <c r="AF47" s="75">
        <v>309244002</v>
      </c>
      <c r="AG47" s="74">
        <v>1611174240</v>
      </c>
      <c r="AH47" s="219">
        <v>1440489214</v>
      </c>
      <c r="AI47" s="202">
        <v>0.89410000000000001</v>
      </c>
      <c r="AJ47" s="202">
        <v>0.89410000000000001</v>
      </c>
      <c r="AK47" s="75">
        <v>1611174240</v>
      </c>
      <c r="AL47" s="75">
        <v>0</v>
      </c>
      <c r="AM47" s="75">
        <v>0</v>
      </c>
      <c r="AN47" s="75"/>
      <c r="AO47" s="75">
        <v>0</v>
      </c>
      <c r="AP47" s="75">
        <v>0</v>
      </c>
      <c r="AQ47" s="75">
        <v>0</v>
      </c>
      <c r="AR47" s="75">
        <v>0</v>
      </c>
      <c r="AS47" s="65" t="s">
        <v>83</v>
      </c>
      <c r="AT47" s="67" t="s">
        <v>95</v>
      </c>
      <c r="AU47" s="65">
        <v>3</v>
      </c>
      <c r="AV47" s="65" t="s">
        <v>96</v>
      </c>
      <c r="AW47" s="65" t="s">
        <v>712</v>
      </c>
      <c r="AX47" s="235" t="s">
        <v>713</v>
      </c>
      <c r="AY47" s="236">
        <v>900801831</v>
      </c>
      <c r="AZ47" s="235" t="s">
        <v>714</v>
      </c>
      <c r="BA47" s="235">
        <v>7183565</v>
      </c>
      <c r="BB47" s="65" t="s">
        <v>715</v>
      </c>
      <c r="BC47" s="237">
        <v>900797651</v>
      </c>
      <c r="BD47" s="65" t="s">
        <v>716</v>
      </c>
      <c r="BE47" s="65">
        <v>79785874</v>
      </c>
      <c r="BF47" s="65" t="s">
        <v>717</v>
      </c>
      <c r="BG47" s="263" t="s">
        <v>718</v>
      </c>
      <c r="BH47" s="65" t="s">
        <v>83</v>
      </c>
      <c r="BI47" s="65" t="s">
        <v>83</v>
      </c>
      <c r="BJ47" s="65" t="s">
        <v>83</v>
      </c>
      <c r="BK47" s="65" t="s">
        <v>83</v>
      </c>
      <c r="BL47" s="65" t="s">
        <v>83</v>
      </c>
      <c r="BM47" s="72">
        <v>44176.640597592603</v>
      </c>
      <c r="BN47" s="65" t="s">
        <v>278</v>
      </c>
      <c r="BO47" s="72">
        <v>44347.941999895796</v>
      </c>
      <c r="BP47" s="65" t="s">
        <v>103</v>
      </c>
      <c r="BQ47" s="65" t="s">
        <v>719</v>
      </c>
      <c r="BR47" s="65" t="s">
        <v>720</v>
      </c>
      <c r="BS47" s="263" t="s">
        <v>721</v>
      </c>
      <c r="BT47" s="263" t="s">
        <v>722</v>
      </c>
      <c r="BU47" s="263" t="s">
        <v>723</v>
      </c>
      <c r="BV47" s="263" t="s">
        <v>724</v>
      </c>
      <c r="BW47" s="263" t="s">
        <v>725</v>
      </c>
      <c r="BX47" s="146"/>
      <c r="BY47" s="259"/>
      <c r="BZ47" s="116"/>
      <c r="CA47" s="270" t="s">
        <v>726</v>
      </c>
    </row>
    <row r="48" spans="1:79" ht="123.75" customHeight="1">
      <c r="A48" s="63">
        <v>47</v>
      </c>
      <c r="B48" s="63">
        <v>3650</v>
      </c>
      <c r="C48" s="65" t="s">
        <v>727</v>
      </c>
      <c r="D48" s="65"/>
      <c r="E48" s="72">
        <v>44392.181250000001</v>
      </c>
      <c r="F48" s="65" t="s">
        <v>79</v>
      </c>
      <c r="G48" s="65" t="s">
        <v>79</v>
      </c>
      <c r="H48" s="65" t="s">
        <v>80</v>
      </c>
      <c r="I48" s="64" t="s">
        <v>728</v>
      </c>
      <c r="J48" s="65" t="s">
        <v>83</v>
      </c>
      <c r="K48" s="65" t="s">
        <v>83</v>
      </c>
      <c r="L48" s="65" t="s">
        <v>79</v>
      </c>
      <c r="M48" s="65" t="s">
        <v>345</v>
      </c>
      <c r="N48" s="65" t="s">
        <v>85</v>
      </c>
      <c r="O48" s="101" t="s">
        <v>534</v>
      </c>
      <c r="P48" s="65" t="s">
        <v>729</v>
      </c>
      <c r="Q48" s="64" t="s">
        <v>730</v>
      </c>
      <c r="R48" s="65" t="s">
        <v>88</v>
      </c>
      <c r="S48" s="136" t="s">
        <v>731</v>
      </c>
      <c r="T48" s="64" t="s">
        <v>137</v>
      </c>
      <c r="U48" s="72">
        <v>41256</v>
      </c>
      <c r="V48" s="72">
        <v>41271</v>
      </c>
      <c r="W48" s="72">
        <v>41274</v>
      </c>
      <c r="X48" s="73">
        <v>2</v>
      </c>
      <c r="Y48" s="155" t="s">
        <v>732</v>
      </c>
      <c r="Z48" s="73">
        <v>1</v>
      </c>
      <c r="AA48" s="155" t="s">
        <v>733</v>
      </c>
      <c r="AB48" s="73" t="s">
        <v>734</v>
      </c>
      <c r="AC48" s="75">
        <v>1252857549</v>
      </c>
      <c r="AD48" s="156">
        <v>0</v>
      </c>
      <c r="AE48" s="176" t="s">
        <v>83</v>
      </c>
      <c r="AF48" s="75">
        <v>0</v>
      </c>
      <c r="AG48" s="75">
        <v>1252857549</v>
      </c>
      <c r="AH48" s="75">
        <v>0</v>
      </c>
      <c r="AI48" s="202">
        <v>0</v>
      </c>
      <c r="AJ48" s="202">
        <v>0</v>
      </c>
      <c r="AK48" s="75">
        <v>0</v>
      </c>
      <c r="AL48" s="75">
        <v>0</v>
      </c>
      <c r="AM48" s="75">
        <v>1252857549</v>
      </c>
      <c r="AN48" s="75"/>
      <c r="AO48" s="75">
        <v>0</v>
      </c>
      <c r="AP48" s="75">
        <v>0</v>
      </c>
      <c r="AQ48" s="75">
        <v>0</v>
      </c>
      <c r="AR48" s="75">
        <v>0</v>
      </c>
      <c r="AS48" s="65" t="s">
        <v>83</v>
      </c>
      <c r="AT48" s="67" t="s">
        <v>542</v>
      </c>
      <c r="AU48" s="65"/>
      <c r="AV48" s="65" t="s">
        <v>735</v>
      </c>
      <c r="AW48" s="65" t="s">
        <v>736</v>
      </c>
      <c r="AX48" s="235" t="s">
        <v>737</v>
      </c>
      <c r="AY48" s="236">
        <v>800083329</v>
      </c>
      <c r="AZ48" s="235" t="s">
        <v>738</v>
      </c>
      <c r="BA48" s="236">
        <v>80088361</v>
      </c>
      <c r="BB48" s="65" t="s">
        <v>739</v>
      </c>
      <c r="BC48" s="237">
        <v>890680062</v>
      </c>
      <c r="BD48" s="65" t="s">
        <v>740</v>
      </c>
      <c r="BE48" s="65">
        <v>13880881</v>
      </c>
      <c r="BF48" s="65" t="s">
        <v>741</v>
      </c>
      <c r="BG48" s="257">
        <v>44053</v>
      </c>
      <c r="BH48" s="65" t="s">
        <v>171</v>
      </c>
      <c r="BI48" s="65" t="s">
        <v>83</v>
      </c>
      <c r="BJ48" s="65" t="s">
        <v>83</v>
      </c>
      <c r="BK48" s="65" t="s">
        <v>83</v>
      </c>
      <c r="BL48" s="65" t="s">
        <v>83</v>
      </c>
      <c r="BM48" s="72">
        <v>44392.183996574102</v>
      </c>
      <c r="BN48" s="65" t="s">
        <v>102</v>
      </c>
      <c r="BO48" s="72">
        <v>45036.923157569399</v>
      </c>
      <c r="BP48" s="65" t="s">
        <v>103</v>
      </c>
      <c r="BQ48" s="65">
        <v>-74.094300000000004</v>
      </c>
      <c r="BR48" s="65">
        <v>4.6365999999999996</v>
      </c>
      <c r="BS48" s="263" t="s">
        <v>742</v>
      </c>
      <c r="BT48" s="263" t="s">
        <v>743</v>
      </c>
      <c r="BU48" s="263" t="s">
        <v>744</v>
      </c>
      <c r="BV48" s="263" t="s">
        <v>745</v>
      </c>
      <c r="BW48" s="263" t="s">
        <v>746</v>
      </c>
      <c r="BX48" s="65" t="s">
        <v>747</v>
      </c>
      <c r="BY48" s="279" t="s">
        <v>109</v>
      </c>
      <c r="BZ48" s="279"/>
      <c r="CA48" s="270" t="s">
        <v>187</v>
      </c>
    </row>
    <row r="49" spans="1:80" ht="161.25" customHeight="1">
      <c r="A49" s="63">
        <v>48</v>
      </c>
      <c r="B49" s="63">
        <v>3511</v>
      </c>
      <c r="C49" s="65" t="s">
        <v>748</v>
      </c>
      <c r="D49" s="65"/>
      <c r="E49" s="93">
        <v>44390.219444444403</v>
      </c>
      <c r="F49" s="67" t="s">
        <v>79</v>
      </c>
      <c r="G49" s="67" t="s">
        <v>79</v>
      </c>
      <c r="H49" s="65" t="s">
        <v>80</v>
      </c>
      <c r="I49" s="64" t="s">
        <v>749</v>
      </c>
      <c r="J49" s="65">
        <v>2022200308</v>
      </c>
      <c r="K49" s="107" t="s">
        <v>83</v>
      </c>
      <c r="L49" s="67" t="s">
        <v>79</v>
      </c>
      <c r="M49" s="65" t="s">
        <v>345</v>
      </c>
      <c r="N49" s="67" t="s">
        <v>133</v>
      </c>
      <c r="O49" s="65" t="s">
        <v>510</v>
      </c>
      <c r="P49" s="67">
        <v>393455</v>
      </c>
      <c r="Q49" s="65" t="s">
        <v>750</v>
      </c>
      <c r="R49" s="67" t="s">
        <v>88</v>
      </c>
      <c r="S49" s="67" t="s">
        <v>751</v>
      </c>
      <c r="T49" s="65" t="s">
        <v>752</v>
      </c>
      <c r="U49" s="93">
        <v>43318</v>
      </c>
      <c r="V49" s="93">
        <v>43326</v>
      </c>
      <c r="W49" s="93">
        <v>43843</v>
      </c>
      <c r="X49" s="67">
        <v>7</v>
      </c>
      <c r="Y49" s="188" t="s">
        <v>753</v>
      </c>
      <c r="Z49" s="67">
        <v>1</v>
      </c>
      <c r="AA49" s="188" t="s">
        <v>754</v>
      </c>
      <c r="AB49" s="145">
        <v>39</v>
      </c>
      <c r="AC49" s="189">
        <v>31999999999</v>
      </c>
      <c r="AD49" s="67">
        <v>3</v>
      </c>
      <c r="AE49" s="168" t="s">
        <v>755</v>
      </c>
      <c r="AF49" s="189">
        <v>58469132010</v>
      </c>
      <c r="AG49" s="189">
        <v>90469132009</v>
      </c>
      <c r="AH49" s="189">
        <v>86033646767</v>
      </c>
      <c r="AI49" s="220">
        <v>1</v>
      </c>
      <c r="AJ49" s="220">
        <v>0.95</v>
      </c>
      <c r="AK49" s="221">
        <v>0</v>
      </c>
      <c r="AL49" s="189">
        <v>90469132009</v>
      </c>
      <c r="AM49" s="189">
        <v>0</v>
      </c>
      <c r="AN49" s="189">
        <v>0</v>
      </c>
      <c r="AO49" s="189">
        <v>0</v>
      </c>
      <c r="AP49" s="189">
        <v>0</v>
      </c>
      <c r="AQ49" s="189">
        <v>0</v>
      </c>
      <c r="AR49" s="189">
        <v>0</v>
      </c>
      <c r="AS49" s="221" t="s">
        <v>83</v>
      </c>
      <c r="AT49" s="228" t="s">
        <v>140</v>
      </c>
      <c r="AU49" s="65">
        <v>3</v>
      </c>
      <c r="AV49" s="101" t="s">
        <v>274</v>
      </c>
      <c r="AW49" s="65" t="s">
        <v>756</v>
      </c>
      <c r="AX49" s="65" t="s">
        <v>757</v>
      </c>
      <c r="AY49" s="65">
        <v>901188078</v>
      </c>
      <c r="AZ49" s="65" t="s">
        <v>758</v>
      </c>
      <c r="BA49" s="65">
        <v>19230995</v>
      </c>
      <c r="BB49" s="65" t="s">
        <v>759</v>
      </c>
      <c r="BC49" s="67" t="s">
        <v>760</v>
      </c>
      <c r="BD49" s="65" t="s">
        <v>761</v>
      </c>
      <c r="BE49" s="67">
        <v>79865522</v>
      </c>
      <c r="BF49" s="65" t="s">
        <v>762</v>
      </c>
      <c r="BG49" s="93">
        <v>44873</v>
      </c>
      <c r="BH49" s="65" t="s">
        <v>171</v>
      </c>
      <c r="BI49" s="67" t="s">
        <v>83</v>
      </c>
      <c r="BJ49" s="67" t="s">
        <v>83</v>
      </c>
      <c r="BK49" s="67" t="s">
        <v>83</v>
      </c>
      <c r="BL49" s="67" t="s">
        <v>83</v>
      </c>
      <c r="BM49" s="93">
        <v>44390.2332004282</v>
      </c>
      <c r="BN49" s="67" t="s">
        <v>102</v>
      </c>
      <c r="BO49" s="93">
        <v>44390.2332004282</v>
      </c>
      <c r="BP49" s="67" t="s">
        <v>102</v>
      </c>
      <c r="BQ49" s="65" t="s">
        <v>763</v>
      </c>
      <c r="BR49" s="67" t="s">
        <v>764</v>
      </c>
      <c r="BS49" s="65" t="s">
        <v>765</v>
      </c>
      <c r="BT49" s="80" t="s">
        <v>766</v>
      </c>
      <c r="BU49" s="80" t="s">
        <v>767</v>
      </c>
      <c r="BV49" s="67" t="s">
        <v>768</v>
      </c>
      <c r="BW49" s="67" t="s">
        <v>769</v>
      </c>
      <c r="BX49" s="191"/>
      <c r="BY49" s="149" t="s">
        <v>109</v>
      </c>
      <c r="BZ49" s="191"/>
      <c r="CA49" s="270" t="s">
        <v>187</v>
      </c>
    </row>
    <row r="50" spans="1:80" ht="210.75" customHeight="1">
      <c r="A50" s="63">
        <v>49</v>
      </c>
      <c r="B50" s="63">
        <v>4224</v>
      </c>
      <c r="C50" s="65" t="s">
        <v>770</v>
      </c>
      <c r="D50" s="65"/>
      <c r="E50" s="93">
        <v>44453.981249999997</v>
      </c>
      <c r="F50" s="67" t="s">
        <v>79</v>
      </c>
      <c r="G50" s="67" t="s">
        <v>79</v>
      </c>
      <c r="H50" s="65" t="s">
        <v>80</v>
      </c>
      <c r="I50" s="64" t="s">
        <v>771</v>
      </c>
      <c r="J50" s="65" t="s">
        <v>83</v>
      </c>
      <c r="K50" s="65" t="s">
        <v>83</v>
      </c>
      <c r="L50" s="67" t="s">
        <v>79</v>
      </c>
      <c r="M50" s="65" t="s">
        <v>190</v>
      </c>
      <c r="N50" s="65" t="s">
        <v>85</v>
      </c>
      <c r="O50" s="67" t="s">
        <v>155</v>
      </c>
      <c r="P50" s="114">
        <v>49291609</v>
      </c>
      <c r="Q50" s="80" t="s">
        <v>772</v>
      </c>
      <c r="R50" s="67" t="s">
        <v>88</v>
      </c>
      <c r="S50" s="67" t="s">
        <v>179</v>
      </c>
      <c r="T50" s="67" t="s">
        <v>137</v>
      </c>
      <c r="U50" s="93">
        <v>42906</v>
      </c>
      <c r="V50" s="93">
        <v>42774</v>
      </c>
      <c r="W50" s="93" t="s">
        <v>773</v>
      </c>
      <c r="X50" s="145">
        <v>0</v>
      </c>
      <c r="Y50" s="67" t="s">
        <v>83</v>
      </c>
      <c r="Z50" s="145">
        <v>0</v>
      </c>
      <c r="AA50" s="67" t="s">
        <v>83</v>
      </c>
      <c r="AB50" s="67" t="s">
        <v>83</v>
      </c>
      <c r="AC50" s="190">
        <v>51674084114</v>
      </c>
      <c r="AD50" s="145">
        <v>0</v>
      </c>
      <c r="AE50" s="67" t="s">
        <v>83</v>
      </c>
      <c r="AF50" s="190">
        <v>0</v>
      </c>
      <c r="AG50" s="190">
        <v>51674084114</v>
      </c>
      <c r="AH50" s="190">
        <v>1956020931</v>
      </c>
      <c r="AI50" s="216">
        <v>0.08</v>
      </c>
      <c r="AJ50" s="216">
        <v>3.7900000000000003E-2</v>
      </c>
      <c r="AK50" s="190">
        <v>0</v>
      </c>
      <c r="AL50" s="190">
        <v>0</v>
      </c>
      <c r="AM50" s="190">
        <v>0</v>
      </c>
      <c r="AN50" s="190">
        <v>0</v>
      </c>
      <c r="AO50" s="190">
        <v>0</v>
      </c>
      <c r="AP50" s="190">
        <v>0</v>
      </c>
      <c r="AQ50" s="190">
        <v>0</v>
      </c>
      <c r="AR50" s="234">
        <v>51674084114</v>
      </c>
      <c r="AS50" s="101" t="s">
        <v>774</v>
      </c>
      <c r="AT50" s="65" t="s">
        <v>140</v>
      </c>
      <c r="AU50" s="146"/>
      <c r="AV50" s="101" t="s">
        <v>209</v>
      </c>
      <c r="AW50" s="65" t="s">
        <v>775</v>
      </c>
      <c r="AX50" s="67" t="s">
        <v>776</v>
      </c>
      <c r="AY50" s="67">
        <v>901089880</v>
      </c>
      <c r="AZ50" s="65" t="s">
        <v>777</v>
      </c>
      <c r="BA50" s="67">
        <v>79937775</v>
      </c>
      <c r="BB50" s="65" t="s">
        <v>778</v>
      </c>
      <c r="BC50" s="65">
        <v>901097303</v>
      </c>
      <c r="BD50" s="65" t="s">
        <v>779</v>
      </c>
      <c r="BE50" s="65">
        <v>80134321</v>
      </c>
      <c r="BF50" s="67" t="s">
        <v>780</v>
      </c>
      <c r="BG50" s="232"/>
      <c r="BH50" s="67" t="s">
        <v>171</v>
      </c>
      <c r="BI50" s="67" t="s">
        <v>83</v>
      </c>
      <c r="BJ50" s="67" t="s">
        <v>83</v>
      </c>
      <c r="BK50" s="67" t="s">
        <v>83</v>
      </c>
      <c r="BL50" s="67" t="s">
        <v>83</v>
      </c>
      <c r="BM50" s="93">
        <v>44454.000504178199</v>
      </c>
      <c r="BN50" s="67" t="s">
        <v>102</v>
      </c>
      <c r="BO50" s="93">
        <v>44454.000504178199</v>
      </c>
      <c r="BP50" s="65" t="s">
        <v>102</v>
      </c>
      <c r="BQ50" s="67">
        <v>-74.144750000000002</v>
      </c>
      <c r="BR50" s="67">
        <v>4.6989800000000601</v>
      </c>
      <c r="BS50" s="275" t="s">
        <v>781</v>
      </c>
      <c r="BT50" s="275" t="s">
        <v>781</v>
      </c>
      <c r="BU50" s="270" t="s">
        <v>782</v>
      </c>
      <c r="BV50" s="290" t="s">
        <v>783</v>
      </c>
      <c r="BW50" s="291" t="s">
        <v>784</v>
      </c>
      <c r="BX50" s="146"/>
      <c r="BY50" s="149" t="s">
        <v>279</v>
      </c>
      <c r="BZ50" s="292"/>
      <c r="CA50" s="293" t="s">
        <v>187</v>
      </c>
    </row>
    <row r="51" spans="1:80" ht="57.75" customHeight="1">
      <c r="A51" s="63">
        <v>50</v>
      </c>
      <c r="B51" s="63">
        <v>4211</v>
      </c>
      <c r="C51" s="65" t="s">
        <v>785</v>
      </c>
      <c r="D51" s="65"/>
      <c r="E51" s="93">
        <v>44445.6743055556</v>
      </c>
      <c r="F51" s="67" t="s">
        <v>79</v>
      </c>
      <c r="G51" s="67" t="s">
        <v>79</v>
      </c>
      <c r="H51" s="65" t="s">
        <v>251</v>
      </c>
      <c r="I51" s="108" t="s">
        <v>786</v>
      </c>
      <c r="J51" s="65" t="s">
        <v>253</v>
      </c>
      <c r="K51" s="67" t="s">
        <v>787</v>
      </c>
      <c r="L51" s="67" t="s">
        <v>79</v>
      </c>
      <c r="M51" s="65" t="s">
        <v>84</v>
      </c>
      <c r="N51" s="67" t="s">
        <v>255</v>
      </c>
      <c r="O51" s="67" t="s">
        <v>256</v>
      </c>
      <c r="P51" s="67">
        <v>1620</v>
      </c>
      <c r="Q51" s="134"/>
      <c r="R51" s="85"/>
      <c r="S51" s="146"/>
      <c r="T51" s="64" t="s">
        <v>90</v>
      </c>
      <c r="U51" s="72"/>
      <c r="V51" s="93">
        <v>43087</v>
      </c>
      <c r="W51" s="93">
        <v>43617</v>
      </c>
      <c r="X51" s="147"/>
      <c r="Y51" s="191"/>
      <c r="Z51" s="191"/>
      <c r="AA51" s="191"/>
      <c r="AB51" s="191"/>
      <c r="AC51" s="190">
        <v>42237161152</v>
      </c>
      <c r="AD51" s="157"/>
      <c r="AE51" s="157"/>
      <c r="AF51" s="65"/>
      <c r="AG51" s="190">
        <v>42237161152</v>
      </c>
      <c r="AH51" s="222">
        <v>41671792919</v>
      </c>
      <c r="AI51" s="216">
        <v>1</v>
      </c>
      <c r="AJ51" s="216">
        <v>1</v>
      </c>
      <c r="AK51" s="190">
        <v>30267145628</v>
      </c>
      <c r="AL51" s="75">
        <v>0</v>
      </c>
      <c r="AM51" s="190">
        <v>11970015524</v>
      </c>
      <c r="AN51" s="210">
        <v>0</v>
      </c>
      <c r="AO51" s="210">
        <v>0</v>
      </c>
      <c r="AP51" s="210">
        <v>0</v>
      </c>
      <c r="AQ51" s="210">
        <v>0</v>
      </c>
      <c r="AR51" s="210">
        <v>0</v>
      </c>
      <c r="AS51" s="85" t="s">
        <v>83</v>
      </c>
      <c r="AT51" s="85" t="s">
        <v>257</v>
      </c>
      <c r="AU51" s="88">
        <v>2</v>
      </c>
      <c r="AV51" s="65" t="s">
        <v>96</v>
      </c>
      <c r="AW51" s="133" t="s">
        <v>258</v>
      </c>
      <c r="AX51" s="149" t="s">
        <v>305</v>
      </c>
      <c r="AY51" s="244"/>
      <c r="AZ51" s="244"/>
      <c r="BA51" s="244"/>
      <c r="BB51" s="65" t="s">
        <v>306</v>
      </c>
      <c r="BC51" s="245"/>
      <c r="BD51" s="111"/>
      <c r="BE51" s="111"/>
      <c r="BF51" s="243"/>
      <c r="BG51" s="262"/>
      <c r="BH51" s="85"/>
      <c r="BI51" s="85"/>
      <c r="BJ51" s="85"/>
      <c r="BK51" s="85"/>
      <c r="BL51" s="85"/>
      <c r="BM51" s="93">
        <v>44445.853228414402</v>
      </c>
      <c r="BN51" s="67" t="s">
        <v>102</v>
      </c>
      <c r="BO51" s="93">
        <v>44898.464086238397</v>
      </c>
      <c r="BP51" s="65" t="s">
        <v>103</v>
      </c>
      <c r="BQ51" s="67">
        <v>-74.203500000000005</v>
      </c>
      <c r="BR51" s="67">
        <v>4.6147777777777801</v>
      </c>
      <c r="BS51" s="262"/>
      <c r="BT51" s="262"/>
      <c r="BU51" s="262"/>
      <c r="BV51" s="262"/>
      <c r="BW51" s="262"/>
      <c r="BX51" s="262"/>
      <c r="BY51" s="283" t="s">
        <v>83</v>
      </c>
      <c r="BZ51" s="191"/>
      <c r="CA51" s="270" t="s">
        <v>261</v>
      </c>
    </row>
    <row r="52" spans="1:80" ht="118.5" customHeight="1">
      <c r="A52" s="63">
        <v>51</v>
      </c>
      <c r="B52" s="63">
        <v>3490</v>
      </c>
      <c r="C52" s="65" t="s">
        <v>788</v>
      </c>
      <c r="D52" s="65"/>
      <c r="E52" s="93">
        <v>44389.964583333298</v>
      </c>
      <c r="F52" s="67" t="s">
        <v>79</v>
      </c>
      <c r="G52" s="67" t="s">
        <v>79</v>
      </c>
      <c r="H52" s="65" t="s">
        <v>80</v>
      </c>
      <c r="I52" s="64" t="s">
        <v>789</v>
      </c>
      <c r="J52" s="73">
        <v>2020110010356</v>
      </c>
      <c r="K52" s="65" t="s">
        <v>83</v>
      </c>
      <c r="L52" s="67" t="s">
        <v>79</v>
      </c>
      <c r="M52" s="65" t="s">
        <v>84</v>
      </c>
      <c r="N52" s="100" t="s">
        <v>85</v>
      </c>
      <c r="O52" s="101" t="s">
        <v>86</v>
      </c>
      <c r="P52" s="67">
        <v>376038</v>
      </c>
      <c r="Q52" s="64" t="s">
        <v>790</v>
      </c>
      <c r="R52" s="67" t="s">
        <v>791</v>
      </c>
      <c r="S52" s="67" t="s">
        <v>792</v>
      </c>
      <c r="T52" s="148" t="s">
        <v>137</v>
      </c>
      <c r="U52" s="93">
        <v>39812</v>
      </c>
      <c r="V52" s="93">
        <v>39896</v>
      </c>
      <c r="W52" s="93">
        <v>40445.708333333299</v>
      </c>
      <c r="X52" s="65">
        <v>2</v>
      </c>
      <c r="Y52" s="65" t="s">
        <v>793</v>
      </c>
      <c r="Z52" s="65">
        <v>0</v>
      </c>
      <c r="AA52" s="67" t="s">
        <v>83</v>
      </c>
      <c r="AB52" s="145">
        <v>121</v>
      </c>
      <c r="AC52" s="190">
        <v>33608402465</v>
      </c>
      <c r="AD52" s="65">
        <v>1</v>
      </c>
      <c r="AE52" s="65" t="s">
        <v>794</v>
      </c>
      <c r="AF52" s="190">
        <v>3412564589</v>
      </c>
      <c r="AG52" s="190">
        <v>37020967054</v>
      </c>
      <c r="AH52" s="190">
        <v>37020967054</v>
      </c>
      <c r="AI52" s="216">
        <v>1</v>
      </c>
      <c r="AJ52" s="216">
        <v>1</v>
      </c>
      <c r="AK52" s="190">
        <v>37020967054</v>
      </c>
      <c r="AL52" s="190">
        <v>0</v>
      </c>
      <c r="AM52" s="190">
        <v>0</v>
      </c>
      <c r="AN52" s="190">
        <v>0</v>
      </c>
      <c r="AO52" s="190">
        <v>0</v>
      </c>
      <c r="AP52" s="190">
        <v>0</v>
      </c>
      <c r="AQ52" s="190">
        <v>0</v>
      </c>
      <c r="AR52" s="190">
        <v>0</v>
      </c>
      <c r="AS52" s="228" t="s">
        <v>94</v>
      </c>
      <c r="AT52" s="65" t="s">
        <v>140</v>
      </c>
      <c r="AU52" s="65">
        <v>3</v>
      </c>
      <c r="AV52" s="65" t="s">
        <v>96</v>
      </c>
      <c r="AW52" s="65" t="s">
        <v>97</v>
      </c>
      <c r="AX52" s="65" t="s">
        <v>795</v>
      </c>
      <c r="AY52" s="256">
        <v>900258520</v>
      </c>
      <c r="AZ52" s="65" t="s">
        <v>796</v>
      </c>
      <c r="BA52" s="65">
        <v>19078573</v>
      </c>
      <c r="BB52" s="65" t="s">
        <v>797</v>
      </c>
      <c r="BC52" s="65" t="s">
        <v>798</v>
      </c>
      <c r="BD52" s="65" t="s">
        <v>799</v>
      </c>
      <c r="BE52" s="111"/>
      <c r="BF52" s="65" t="s">
        <v>800</v>
      </c>
      <c r="BG52" s="93">
        <v>44074</v>
      </c>
      <c r="BH52" s="65" t="s">
        <v>83</v>
      </c>
      <c r="BI52" s="67" t="s">
        <v>83</v>
      </c>
      <c r="BJ52" s="67" t="s">
        <v>83</v>
      </c>
      <c r="BK52" s="67" t="s">
        <v>83</v>
      </c>
      <c r="BL52" s="67" t="s">
        <v>83</v>
      </c>
      <c r="BM52" s="93">
        <v>44389.983678090299</v>
      </c>
      <c r="BN52" s="67" t="s">
        <v>102</v>
      </c>
      <c r="BO52" s="93">
        <v>44956.916495463003</v>
      </c>
      <c r="BP52" s="65" t="s">
        <v>292</v>
      </c>
      <c r="BQ52" s="67">
        <v>-74.163437999999999</v>
      </c>
      <c r="BR52" s="67">
        <v>4.605486</v>
      </c>
      <c r="BS52" s="80" t="s">
        <v>124</v>
      </c>
      <c r="BT52" s="80" t="s">
        <v>125</v>
      </c>
      <c r="BU52" s="80" t="s">
        <v>126</v>
      </c>
      <c r="BV52" s="149" t="s">
        <v>106</v>
      </c>
      <c r="BW52" s="80" t="s">
        <v>801</v>
      </c>
      <c r="BX52" s="65" t="s">
        <v>802</v>
      </c>
      <c r="BY52" s="149" t="s">
        <v>109</v>
      </c>
      <c r="BZ52" s="294"/>
      <c r="CA52" s="270" t="s">
        <v>803</v>
      </c>
    </row>
    <row r="53" spans="1:80" ht="57.75" customHeight="1">
      <c r="A53" s="63">
        <v>52</v>
      </c>
      <c r="B53" s="63">
        <v>4210</v>
      </c>
      <c r="C53" s="65" t="s">
        <v>804</v>
      </c>
      <c r="D53" s="65"/>
      <c r="E53" s="93">
        <v>44445.657638888901</v>
      </c>
      <c r="F53" s="67" t="s">
        <v>79</v>
      </c>
      <c r="G53" s="67" t="s">
        <v>79</v>
      </c>
      <c r="H53" s="65" t="s">
        <v>251</v>
      </c>
      <c r="I53" s="108" t="s">
        <v>805</v>
      </c>
      <c r="J53" s="65" t="s">
        <v>253</v>
      </c>
      <c r="K53" s="67" t="s">
        <v>806</v>
      </c>
      <c r="L53" s="67" t="s">
        <v>79</v>
      </c>
      <c r="M53" s="65" t="s">
        <v>84</v>
      </c>
      <c r="N53" s="67" t="s">
        <v>255</v>
      </c>
      <c r="O53" s="67" t="s">
        <v>256</v>
      </c>
      <c r="P53" s="67">
        <v>1620</v>
      </c>
      <c r="Q53" s="134"/>
      <c r="R53" s="85"/>
      <c r="S53" s="146"/>
      <c r="T53" s="64" t="s">
        <v>90</v>
      </c>
      <c r="U53" s="72"/>
      <c r="V53" s="93">
        <v>42958</v>
      </c>
      <c r="W53" s="93">
        <v>43586</v>
      </c>
      <c r="X53" s="147"/>
      <c r="Y53" s="191"/>
      <c r="Z53" s="191"/>
      <c r="AA53" s="191"/>
      <c r="AB53" s="191"/>
      <c r="AC53" s="192">
        <v>34483098467</v>
      </c>
      <c r="AD53" s="157"/>
      <c r="AE53" s="157"/>
      <c r="AF53" s="65"/>
      <c r="AG53" s="192">
        <v>34483098467</v>
      </c>
      <c r="AH53" s="223">
        <v>34041548916</v>
      </c>
      <c r="AI53" s="216">
        <v>1</v>
      </c>
      <c r="AJ53" s="216">
        <v>1</v>
      </c>
      <c r="AK53" s="190">
        <v>24608303385</v>
      </c>
      <c r="AL53" s="75">
        <v>0</v>
      </c>
      <c r="AM53" s="190">
        <v>9874795082</v>
      </c>
      <c r="AN53" s="210">
        <v>0</v>
      </c>
      <c r="AO53" s="210">
        <v>0</v>
      </c>
      <c r="AP53" s="210">
        <v>0</v>
      </c>
      <c r="AQ53" s="210">
        <v>0</v>
      </c>
      <c r="AR53" s="210">
        <v>0</v>
      </c>
      <c r="AS53" s="85" t="s">
        <v>83</v>
      </c>
      <c r="AT53" s="85" t="s">
        <v>257</v>
      </c>
      <c r="AU53" s="88">
        <v>2</v>
      </c>
      <c r="AV53" s="67" t="s">
        <v>96</v>
      </c>
      <c r="AW53" s="133" t="s">
        <v>258</v>
      </c>
      <c r="AX53" s="149" t="s">
        <v>305</v>
      </c>
      <c r="AY53" s="244"/>
      <c r="AZ53" s="244"/>
      <c r="BA53" s="244"/>
      <c r="BB53" s="67" t="s">
        <v>433</v>
      </c>
      <c r="BC53" s="245"/>
      <c r="BD53" s="111"/>
      <c r="BE53" s="111"/>
      <c r="BF53" s="243"/>
      <c r="BG53" s="262"/>
      <c r="BH53" s="85"/>
      <c r="BI53" s="85"/>
      <c r="BJ53" s="85"/>
      <c r="BK53" s="85"/>
      <c r="BL53" s="85"/>
      <c r="BM53" s="93">
        <v>44445.6692963194</v>
      </c>
      <c r="BN53" s="67" t="s">
        <v>240</v>
      </c>
      <c r="BO53" s="93">
        <v>44898.4631503704</v>
      </c>
      <c r="BP53" s="67" t="s">
        <v>103</v>
      </c>
      <c r="BQ53" s="67">
        <v>-74.155000000000001</v>
      </c>
      <c r="BR53" s="67">
        <v>4.5875000000000004</v>
      </c>
      <c r="BS53" s="262"/>
      <c r="BT53" s="262"/>
      <c r="BU53" s="262"/>
      <c r="BV53" s="262"/>
      <c r="BW53" s="262"/>
      <c r="BX53" s="262"/>
      <c r="BY53" s="283" t="s">
        <v>83</v>
      </c>
      <c r="BZ53" s="191"/>
      <c r="CA53" s="270" t="s">
        <v>261</v>
      </c>
    </row>
    <row r="54" spans="1:80" ht="169.5" customHeight="1">
      <c r="A54" s="63">
        <v>53</v>
      </c>
      <c r="B54" s="63">
        <v>4186</v>
      </c>
      <c r="C54" s="65" t="s">
        <v>807</v>
      </c>
      <c r="D54" s="65"/>
      <c r="E54" s="93">
        <v>44439.701388888898</v>
      </c>
      <c r="F54" s="67" t="s">
        <v>79</v>
      </c>
      <c r="G54" s="67" t="s">
        <v>79</v>
      </c>
      <c r="H54" s="65" t="s">
        <v>80</v>
      </c>
      <c r="I54" s="64" t="s">
        <v>808</v>
      </c>
      <c r="J54" s="65" t="s">
        <v>83</v>
      </c>
      <c r="K54" s="65" t="s">
        <v>83</v>
      </c>
      <c r="L54" s="67" t="s">
        <v>79</v>
      </c>
      <c r="M54" s="65" t="s">
        <v>84</v>
      </c>
      <c r="N54" s="100" t="s">
        <v>85</v>
      </c>
      <c r="O54" s="101" t="s">
        <v>86</v>
      </c>
      <c r="P54" s="101" t="s">
        <v>809</v>
      </c>
      <c r="Q54" s="65" t="s">
        <v>810</v>
      </c>
      <c r="R54" s="67" t="s">
        <v>88</v>
      </c>
      <c r="S54" s="67" t="s">
        <v>222</v>
      </c>
      <c r="T54" s="149" t="s">
        <v>90</v>
      </c>
      <c r="U54" s="93">
        <v>42732</v>
      </c>
      <c r="V54" s="93">
        <v>42747</v>
      </c>
      <c r="W54" s="93">
        <v>43543.708333333299</v>
      </c>
      <c r="X54" s="136">
        <v>4</v>
      </c>
      <c r="Y54" s="188" t="s">
        <v>225</v>
      </c>
      <c r="Z54" s="136">
        <v>3</v>
      </c>
      <c r="AA54" s="188" t="s">
        <v>226</v>
      </c>
      <c r="AB54" s="65" t="s">
        <v>227</v>
      </c>
      <c r="AC54" s="190">
        <v>22290850616</v>
      </c>
      <c r="AD54" s="67">
        <v>1</v>
      </c>
      <c r="AE54" s="146"/>
      <c r="AF54" s="193">
        <v>7600000000</v>
      </c>
      <c r="AG54" s="192">
        <v>29890850616</v>
      </c>
      <c r="AH54" s="192">
        <v>21168452513</v>
      </c>
      <c r="AI54" s="216">
        <v>0.78900000000000003</v>
      </c>
      <c r="AJ54" s="216">
        <v>0.95</v>
      </c>
      <c r="AK54" s="190">
        <v>0</v>
      </c>
      <c r="AL54" s="190">
        <v>0</v>
      </c>
      <c r="AM54" s="190">
        <v>0</v>
      </c>
      <c r="AN54" s="190">
        <v>0</v>
      </c>
      <c r="AO54" s="190">
        <v>0</v>
      </c>
      <c r="AP54" s="190">
        <v>0</v>
      </c>
      <c r="AQ54" s="190">
        <v>0</v>
      </c>
      <c r="AR54" s="190">
        <v>0</v>
      </c>
      <c r="AS54" s="80" t="s">
        <v>231</v>
      </c>
      <c r="AT54" s="65" t="s">
        <v>140</v>
      </c>
      <c r="AU54" s="67">
        <v>3</v>
      </c>
      <c r="AV54" s="67" t="s">
        <v>409</v>
      </c>
      <c r="AW54" s="65" t="s">
        <v>811</v>
      </c>
      <c r="AX54" s="65" t="s">
        <v>234</v>
      </c>
      <c r="AY54" s="65">
        <v>901038791</v>
      </c>
      <c r="AZ54" s="65" t="s">
        <v>235</v>
      </c>
      <c r="BA54" s="65">
        <v>80013048</v>
      </c>
      <c r="BB54" s="67" t="s">
        <v>812</v>
      </c>
      <c r="BC54" s="67" t="s">
        <v>813</v>
      </c>
      <c r="BD54" s="65" t="s">
        <v>814</v>
      </c>
      <c r="BE54" s="67">
        <v>72227511</v>
      </c>
      <c r="BF54" s="65" t="s">
        <v>239</v>
      </c>
      <c r="BG54" s="65" t="s">
        <v>83</v>
      </c>
      <c r="BH54" s="67" t="s">
        <v>83</v>
      </c>
      <c r="BI54" s="67" t="s">
        <v>83</v>
      </c>
      <c r="BJ54" s="67" t="s">
        <v>83</v>
      </c>
      <c r="BK54" s="67" t="s">
        <v>83</v>
      </c>
      <c r="BL54" s="67" t="s">
        <v>83</v>
      </c>
      <c r="BM54" s="93">
        <v>44439.725944803198</v>
      </c>
      <c r="BN54" s="67" t="s">
        <v>240</v>
      </c>
      <c r="BO54" s="93">
        <v>44439.725944803198</v>
      </c>
      <c r="BP54" s="67" t="s">
        <v>240</v>
      </c>
      <c r="BQ54" s="67">
        <v>-74.072249999999897</v>
      </c>
      <c r="BR54" s="67">
        <v>4.6232900000000496</v>
      </c>
      <c r="BS54" s="276" t="s">
        <v>242</v>
      </c>
      <c r="BT54" s="276" t="s">
        <v>243</v>
      </c>
      <c r="BU54" s="276" t="s">
        <v>815</v>
      </c>
      <c r="BV54" s="276" t="s">
        <v>245</v>
      </c>
      <c r="BW54" s="168" t="s">
        <v>816</v>
      </c>
      <c r="BX54" s="65" t="s">
        <v>817</v>
      </c>
      <c r="BY54" s="191"/>
      <c r="BZ54" s="294"/>
      <c r="CA54" s="270" t="s">
        <v>187</v>
      </c>
    </row>
    <row r="55" spans="1:80" ht="57.75" customHeight="1">
      <c r="A55" s="63">
        <v>54</v>
      </c>
      <c r="B55" s="94" t="s">
        <v>818</v>
      </c>
      <c r="C55" s="94" t="s">
        <v>818</v>
      </c>
      <c r="D55" s="65"/>
      <c r="E55" s="94" t="s">
        <v>818</v>
      </c>
      <c r="F55" s="67" t="s">
        <v>79</v>
      </c>
      <c r="G55" s="67" t="s">
        <v>79</v>
      </c>
      <c r="H55" s="65" t="s">
        <v>251</v>
      </c>
      <c r="I55" s="108" t="s">
        <v>819</v>
      </c>
      <c r="J55" s="65" t="s">
        <v>253</v>
      </c>
      <c r="K55" s="67" t="s">
        <v>820</v>
      </c>
      <c r="L55" s="67" t="s">
        <v>79</v>
      </c>
      <c r="M55" s="65" t="s">
        <v>190</v>
      </c>
      <c r="N55" s="67" t="s">
        <v>255</v>
      </c>
      <c r="O55" s="67" t="s">
        <v>256</v>
      </c>
      <c r="P55" s="67">
        <v>1040</v>
      </c>
      <c r="Q55" s="134"/>
      <c r="R55" s="85"/>
      <c r="S55" s="146"/>
      <c r="T55" s="64" t="s">
        <v>90</v>
      </c>
      <c r="U55" s="72"/>
      <c r="V55" s="93">
        <v>44250</v>
      </c>
      <c r="W55" s="93">
        <v>45139</v>
      </c>
      <c r="X55" s="147"/>
      <c r="Y55" s="191"/>
      <c r="Z55" s="191"/>
      <c r="AA55" s="191"/>
      <c r="AB55" s="191"/>
      <c r="AC55" s="190">
        <v>44728076862</v>
      </c>
      <c r="AD55" s="157"/>
      <c r="AE55" s="157"/>
      <c r="AF55" s="65"/>
      <c r="AG55" s="190">
        <v>44728076862</v>
      </c>
      <c r="AH55" s="224"/>
      <c r="AI55" s="216">
        <v>1</v>
      </c>
      <c r="AJ55" s="216">
        <v>1</v>
      </c>
      <c r="AK55" s="190">
        <v>31542353379</v>
      </c>
      <c r="AL55" s="190">
        <v>0</v>
      </c>
      <c r="AM55" s="190">
        <v>13185723483</v>
      </c>
      <c r="AN55" s="210">
        <v>0</v>
      </c>
      <c r="AO55" s="210">
        <v>0</v>
      </c>
      <c r="AP55" s="210">
        <v>0</v>
      </c>
      <c r="AQ55" s="210">
        <v>0</v>
      </c>
      <c r="AR55" s="210">
        <v>0</v>
      </c>
      <c r="AS55" s="85" t="s">
        <v>83</v>
      </c>
      <c r="AT55" s="85" t="s">
        <v>257</v>
      </c>
      <c r="AU55" s="191"/>
      <c r="AV55" s="67" t="s">
        <v>96</v>
      </c>
      <c r="AW55" s="133" t="s">
        <v>258</v>
      </c>
      <c r="AX55" s="149" t="s">
        <v>299</v>
      </c>
      <c r="AY55" s="244"/>
      <c r="AZ55" s="244"/>
      <c r="BA55" s="244"/>
      <c r="BB55" s="67" t="s">
        <v>821</v>
      </c>
      <c r="BC55" s="245"/>
      <c r="BD55" s="111"/>
      <c r="BE55" s="111"/>
      <c r="BF55" s="243"/>
      <c r="BG55" s="262"/>
      <c r="BH55" s="85"/>
      <c r="BI55" s="85"/>
      <c r="BJ55" s="85"/>
      <c r="BK55" s="85"/>
      <c r="BL55" s="85"/>
      <c r="BM55" s="277"/>
      <c r="BN55" s="191"/>
      <c r="BO55" s="277"/>
      <c r="BP55" s="191"/>
      <c r="BQ55" s="146"/>
      <c r="BR55" s="146"/>
      <c r="BS55" s="262"/>
      <c r="BT55" s="262"/>
      <c r="BU55" s="262"/>
      <c r="BV55" s="262"/>
      <c r="BW55" s="262"/>
      <c r="BX55" s="262"/>
      <c r="BY55" s="283" t="s">
        <v>83</v>
      </c>
      <c r="BZ55" s="191"/>
      <c r="CA55" s="270" t="s">
        <v>261</v>
      </c>
    </row>
    <row r="56" spans="1:80" ht="57.75" customHeight="1">
      <c r="A56" s="63">
        <v>55</v>
      </c>
      <c r="B56" s="94" t="s">
        <v>818</v>
      </c>
      <c r="C56" s="94" t="s">
        <v>818</v>
      </c>
      <c r="D56" s="65"/>
      <c r="E56" s="94" t="s">
        <v>818</v>
      </c>
      <c r="F56" s="67" t="s">
        <v>79</v>
      </c>
      <c r="G56" s="67" t="s">
        <v>79</v>
      </c>
      <c r="H56" s="65" t="s">
        <v>251</v>
      </c>
      <c r="I56" s="108" t="s">
        <v>822</v>
      </c>
      <c r="J56" s="65" t="s">
        <v>253</v>
      </c>
      <c r="K56" s="67" t="s">
        <v>823</v>
      </c>
      <c r="L56" s="67" t="s">
        <v>79</v>
      </c>
      <c r="M56" s="65" t="s">
        <v>190</v>
      </c>
      <c r="N56" s="67" t="s">
        <v>133</v>
      </c>
      <c r="O56" s="67" t="s">
        <v>256</v>
      </c>
      <c r="P56" s="67">
        <v>1040</v>
      </c>
      <c r="Q56" s="134"/>
      <c r="R56" s="85"/>
      <c r="S56" s="146"/>
      <c r="T56" s="64" t="s">
        <v>90</v>
      </c>
      <c r="U56" s="72"/>
      <c r="V56" s="93">
        <v>44635</v>
      </c>
      <c r="W56" s="93">
        <v>45352</v>
      </c>
      <c r="X56" s="147"/>
      <c r="Y56" s="191"/>
      <c r="Z56" s="191"/>
      <c r="AA56" s="191"/>
      <c r="AB56" s="191"/>
      <c r="AC56" s="190">
        <v>32747387144</v>
      </c>
      <c r="AD56" s="157"/>
      <c r="AE56" s="157"/>
      <c r="AF56" s="65"/>
      <c r="AG56" s="190">
        <v>32747387144</v>
      </c>
      <c r="AH56" s="224"/>
      <c r="AI56" s="216">
        <v>0.84199999999999997</v>
      </c>
      <c r="AJ56" s="225">
        <v>0.48799999999999999</v>
      </c>
      <c r="AK56" s="190">
        <v>19511178812</v>
      </c>
      <c r="AL56" s="75">
        <v>0</v>
      </c>
      <c r="AM56" s="190">
        <v>13236208332</v>
      </c>
      <c r="AN56" s="210">
        <v>0</v>
      </c>
      <c r="AO56" s="210">
        <v>0</v>
      </c>
      <c r="AP56" s="210">
        <v>0</v>
      </c>
      <c r="AQ56" s="210">
        <v>0</v>
      </c>
      <c r="AR56" s="210">
        <v>0</v>
      </c>
      <c r="AS56" s="85" t="s">
        <v>83</v>
      </c>
      <c r="AT56" s="85" t="s">
        <v>257</v>
      </c>
      <c r="AU56" s="191"/>
      <c r="AV56" s="67" t="s">
        <v>274</v>
      </c>
      <c r="AW56" s="133" t="s">
        <v>258</v>
      </c>
      <c r="AX56" s="149" t="s">
        <v>824</v>
      </c>
      <c r="AY56" s="67"/>
      <c r="AZ56" s="149"/>
      <c r="BA56" s="67"/>
      <c r="BB56" s="149" t="s">
        <v>821</v>
      </c>
      <c r="BC56" s="67"/>
      <c r="BD56" s="111"/>
      <c r="BE56" s="111"/>
      <c r="BF56" s="243"/>
      <c r="BG56" s="262"/>
      <c r="BH56" s="85"/>
      <c r="BI56" s="85"/>
      <c r="BJ56" s="85"/>
      <c r="BK56" s="85"/>
      <c r="BL56" s="85"/>
      <c r="BM56" s="277"/>
      <c r="BN56" s="191"/>
      <c r="BO56" s="277"/>
      <c r="BP56" s="191"/>
      <c r="BQ56" s="146"/>
      <c r="BR56" s="146"/>
      <c r="BS56" s="262"/>
      <c r="BT56" s="262"/>
      <c r="BU56" s="262"/>
      <c r="BV56" s="262"/>
      <c r="BW56" s="262"/>
      <c r="BX56" s="262"/>
      <c r="BY56" s="283" t="s">
        <v>83</v>
      </c>
      <c r="BZ56" s="191"/>
      <c r="CA56" s="270" t="s">
        <v>274</v>
      </c>
    </row>
    <row r="57" spans="1:80" ht="75" customHeight="1">
      <c r="A57" s="63">
        <v>56</v>
      </c>
      <c r="B57" s="94" t="s">
        <v>818</v>
      </c>
      <c r="C57" s="94" t="s">
        <v>818</v>
      </c>
      <c r="D57" s="95"/>
      <c r="E57" s="94" t="s">
        <v>818</v>
      </c>
      <c r="F57" s="67" t="s">
        <v>79</v>
      </c>
      <c r="G57" s="67" t="s">
        <v>79</v>
      </c>
      <c r="H57" s="65" t="s">
        <v>80</v>
      </c>
      <c r="I57" s="115" t="s">
        <v>825</v>
      </c>
      <c r="J57" s="116"/>
      <c r="K57" s="96" t="s">
        <v>83</v>
      </c>
      <c r="L57" s="96" t="s">
        <v>79</v>
      </c>
      <c r="M57" s="117" t="s">
        <v>826</v>
      </c>
      <c r="N57" s="117" t="s">
        <v>85</v>
      </c>
      <c r="O57" s="65" t="s">
        <v>620</v>
      </c>
      <c r="P57" s="96">
        <v>8000000</v>
      </c>
      <c r="Q57" s="150" t="s">
        <v>827</v>
      </c>
      <c r="R57" s="117" t="s">
        <v>828</v>
      </c>
      <c r="S57" s="96" t="s">
        <v>829</v>
      </c>
      <c r="T57" s="96" t="s">
        <v>90</v>
      </c>
      <c r="U57" s="151">
        <v>44081</v>
      </c>
      <c r="V57" s="151">
        <v>44119</v>
      </c>
      <c r="W57" s="151">
        <v>44848</v>
      </c>
      <c r="X57" s="96">
        <v>9</v>
      </c>
      <c r="Y57" s="96" t="s">
        <v>83</v>
      </c>
      <c r="Z57" s="96">
        <v>0</v>
      </c>
      <c r="AA57" s="96" t="s">
        <v>83</v>
      </c>
      <c r="AB57" s="96" t="s">
        <v>83</v>
      </c>
      <c r="AC57" s="194">
        <v>64281356184</v>
      </c>
      <c r="AD57" s="96">
        <v>0</v>
      </c>
      <c r="AE57" s="96" t="s">
        <v>83</v>
      </c>
      <c r="AF57" s="195">
        <v>0</v>
      </c>
      <c r="AG57" s="194">
        <v>64281356184</v>
      </c>
      <c r="AH57" s="195">
        <v>41622718488</v>
      </c>
      <c r="AI57" s="226">
        <v>0.78</v>
      </c>
      <c r="AJ57" s="226">
        <v>0.78</v>
      </c>
      <c r="AK57" s="194">
        <v>0</v>
      </c>
      <c r="AL57" s="194">
        <v>0</v>
      </c>
      <c r="AM57" s="194">
        <v>64281356184</v>
      </c>
      <c r="AN57" s="194">
        <v>0</v>
      </c>
      <c r="AO57" s="194">
        <v>0</v>
      </c>
      <c r="AP57" s="194">
        <v>0</v>
      </c>
      <c r="AQ57" s="194">
        <v>0</v>
      </c>
      <c r="AR57" s="194">
        <v>0</v>
      </c>
      <c r="AS57" s="116"/>
      <c r="AT57" s="96" t="s">
        <v>513</v>
      </c>
      <c r="AU57" s="119">
        <v>1</v>
      </c>
      <c r="AV57" s="117" t="s">
        <v>352</v>
      </c>
      <c r="AW57" s="117" t="s">
        <v>830</v>
      </c>
      <c r="AX57" s="117" t="s">
        <v>831</v>
      </c>
      <c r="AY57" s="96">
        <v>900914418</v>
      </c>
      <c r="AZ57" s="117" t="s">
        <v>832</v>
      </c>
      <c r="BA57" s="96" t="s">
        <v>833</v>
      </c>
      <c r="BB57" s="117" t="s">
        <v>834</v>
      </c>
      <c r="BC57" s="96">
        <v>901402284</v>
      </c>
      <c r="BD57" s="96" t="s">
        <v>835</v>
      </c>
      <c r="BE57" s="269">
        <v>51716541</v>
      </c>
      <c r="BF57" s="96" t="s">
        <v>836</v>
      </c>
      <c r="BG57" s="151">
        <v>45201</v>
      </c>
      <c r="BH57" s="96" t="s">
        <v>83</v>
      </c>
      <c r="BI57" s="96" t="s">
        <v>83</v>
      </c>
      <c r="BJ57" s="96" t="s">
        <v>83</v>
      </c>
      <c r="BK57" s="96" t="s">
        <v>83</v>
      </c>
      <c r="BL57" s="96" t="s">
        <v>83</v>
      </c>
      <c r="BM57" s="96" t="s">
        <v>83</v>
      </c>
      <c r="BN57" s="96" t="s">
        <v>83</v>
      </c>
      <c r="BO57" s="96" t="s">
        <v>83</v>
      </c>
      <c r="BP57" s="96" t="s">
        <v>83</v>
      </c>
      <c r="BQ57" s="116"/>
      <c r="BR57" s="116"/>
      <c r="BS57" s="116"/>
      <c r="BT57" s="278" t="s">
        <v>837</v>
      </c>
      <c r="BU57" s="278" t="s">
        <v>838</v>
      </c>
      <c r="BV57" s="278" t="s">
        <v>839</v>
      </c>
      <c r="BW57" s="96" t="s">
        <v>840</v>
      </c>
      <c r="BX57" s="96" t="s">
        <v>83</v>
      </c>
      <c r="BY57" s="95"/>
      <c r="BZ57" s="286"/>
      <c r="CA57" s="117" t="s">
        <v>841</v>
      </c>
      <c r="CB57" s="295"/>
    </row>
    <row r="58" spans="1:80" s="43" customFormat="1" ht="126" customHeight="1">
      <c r="A58" s="63">
        <v>57</v>
      </c>
      <c r="B58" s="94" t="s">
        <v>818</v>
      </c>
      <c r="C58" s="94" t="s">
        <v>818</v>
      </c>
      <c r="D58" s="96"/>
      <c r="E58" s="94" t="s">
        <v>818</v>
      </c>
      <c r="F58" s="67" t="s">
        <v>79</v>
      </c>
      <c r="G58" s="67" t="s">
        <v>79</v>
      </c>
      <c r="H58" s="65" t="s">
        <v>80</v>
      </c>
      <c r="I58" s="118" t="s">
        <v>842</v>
      </c>
      <c r="J58" s="119"/>
      <c r="K58" s="96" t="s">
        <v>83</v>
      </c>
      <c r="L58" s="96" t="s">
        <v>79</v>
      </c>
      <c r="M58" s="117" t="s">
        <v>826</v>
      </c>
      <c r="N58" s="117" t="s">
        <v>85</v>
      </c>
      <c r="O58" s="96" t="s">
        <v>256</v>
      </c>
      <c r="P58" s="119"/>
      <c r="Q58" s="152" t="s">
        <v>843</v>
      </c>
      <c r="R58" s="96" t="s">
        <v>88</v>
      </c>
      <c r="S58" s="96" t="s">
        <v>844</v>
      </c>
      <c r="T58" s="96" t="s">
        <v>137</v>
      </c>
      <c r="U58" s="151">
        <v>42367</v>
      </c>
      <c r="V58" s="151">
        <v>42457</v>
      </c>
      <c r="W58" s="151">
        <v>42914</v>
      </c>
      <c r="X58" s="96">
        <v>14</v>
      </c>
      <c r="Y58" s="152" t="s">
        <v>845</v>
      </c>
      <c r="Z58" s="96">
        <v>7</v>
      </c>
      <c r="AA58" s="152" t="s">
        <v>846</v>
      </c>
      <c r="AB58" s="96" t="s">
        <v>847</v>
      </c>
      <c r="AC58" s="194">
        <v>19644369279</v>
      </c>
      <c r="AD58" s="96">
        <v>7</v>
      </c>
      <c r="AE58" s="152" t="s">
        <v>848</v>
      </c>
      <c r="AF58" s="196">
        <v>16699026463</v>
      </c>
      <c r="AG58" s="196">
        <v>36343395743</v>
      </c>
      <c r="AH58" s="196">
        <v>20461617461</v>
      </c>
      <c r="AI58" s="227">
        <v>0.96619999999999995</v>
      </c>
      <c r="AJ58" s="227">
        <v>0.85750000000000004</v>
      </c>
      <c r="AK58" s="194">
        <v>0</v>
      </c>
      <c r="AL58" s="194">
        <v>0</v>
      </c>
      <c r="AM58" s="194">
        <v>36343395743</v>
      </c>
      <c r="AN58" s="194">
        <v>0</v>
      </c>
      <c r="AO58" s="194">
        <v>0</v>
      </c>
      <c r="AP58" s="194">
        <v>0</v>
      </c>
      <c r="AQ58" s="194">
        <v>0</v>
      </c>
      <c r="AR58" s="194">
        <v>0</v>
      </c>
      <c r="AS58" s="119"/>
      <c r="AT58" s="96" t="s">
        <v>513</v>
      </c>
      <c r="AU58" s="119"/>
      <c r="AV58" s="117" t="s">
        <v>352</v>
      </c>
      <c r="AW58" s="117" t="s">
        <v>849</v>
      </c>
      <c r="AX58" s="96" t="s">
        <v>850</v>
      </c>
      <c r="AY58" s="119"/>
      <c r="AZ58" s="96" t="s">
        <v>851</v>
      </c>
      <c r="BA58" s="119"/>
      <c r="BB58" s="117" t="s">
        <v>852</v>
      </c>
      <c r="BC58" s="119"/>
      <c r="BD58" s="117" t="s">
        <v>853</v>
      </c>
      <c r="BE58" s="119"/>
      <c r="BF58" s="96"/>
      <c r="BG58" s="96"/>
      <c r="BH58" s="96" t="s">
        <v>83</v>
      </c>
      <c r="BI58" s="96" t="s">
        <v>83</v>
      </c>
      <c r="BJ58" s="96" t="s">
        <v>83</v>
      </c>
      <c r="BK58" s="96" t="s">
        <v>83</v>
      </c>
      <c r="BL58" s="96" t="s">
        <v>83</v>
      </c>
      <c r="BM58" s="96" t="s">
        <v>83</v>
      </c>
      <c r="BN58" s="96" t="s">
        <v>83</v>
      </c>
      <c r="BO58" s="96" t="s">
        <v>83</v>
      </c>
      <c r="BP58" s="96" t="s">
        <v>83</v>
      </c>
      <c r="BQ58" s="119"/>
      <c r="BR58" s="119"/>
      <c r="BS58" s="119"/>
      <c r="BT58" s="152" t="s">
        <v>854</v>
      </c>
      <c r="BU58" s="152" t="s">
        <v>855</v>
      </c>
      <c r="BV58" s="152" t="s">
        <v>856</v>
      </c>
      <c r="BW58" s="96" t="s">
        <v>857</v>
      </c>
      <c r="BX58" s="96" t="s">
        <v>83</v>
      </c>
      <c r="BY58" s="96"/>
      <c r="BZ58" s="96"/>
      <c r="CA58" s="117" t="s">
        <v>841</v>
      </c>
    </row>
    <row r="59" spans="1:80" ht="57.75" customHeight="1">
      <c r="A59" s="63">
        <v>58</v>
      </c>
      <c r="B59" s="94" t="s">
        <v>818</v>
      </c>
      <c r="C59" s="94" t="s">
        <v>818</v>
      </c>
      <c r="D59" s="96"/>
      <c r="E59" s="94" t="s">
        <v>818</v>
      </c>
      <c r="F59" s="67" t="s">
        <v>79</v>
      </c>
      <c r="G59" s="67" t="s">
        <v>79</v>
      </c>
      <c r="H59" s="65" t="s">
        <v>251</v>
      </c>
      <c r="I59" s="120" t="s">
        <v>858</v>
      </c>
      <c r="J59" s="119"/>
      <c r="K59" s="96" t="s">
        <v>859</v>
      </c>
      <c r="L59" s="96" t="s">
        <v>79</v>
      </c>
      <c r="M59" s="117" t="s">
        <v>190</v>
      </c>
      <c r="N59" s="117" t="s">
        <v>255</v>
      </c>
      <c r="O59" s="96" t="s">
        <v>256</v>
      </c>
      <c r="P59" s="96">
        <v>1040</v>
      </c>
      <c r="Q59" s="71"/>
      <c r="R59" s="153"/>
      <c r="S59" s="71"/>
      <c r="T59" s="96" t="s">
        <v>137</v>
      </c>
      <c r="U59" s="71"/>
      <c r="V59" s="151">
        <v>44152</v>
      </c>
      <c r="W59" s="151">
        <v>44774</v>
      </c>
      <c r="X59" s="71"/>
      <c r="Y59" s="71"/>
      <c r="Z59" s="197"/>
      <c r="AA59" s="71"/>
      <c r="AB59" s="197"/>
      <c r="AC59" s="194">
        <v>34512386629</v>
      </c>
      <c r="AD59" s="197"/>
      <c r="AE59" s="71"/>
      <c r="AF59" s="198"/>
      <c r="AG59" s="194">
        <v>34512386629</v>
      </c>
      <c r="AH59" s="198"/>
      <c r="AI59" s="226">
        <v>1</v>
      </c>
      <c r="AJ59" s="226">
        <v>1</v>
      </c>
      <c r="AK59" s="196">
        <v>21205717516</v>
      </c>
      <c r="AL59" s="194">
        <v>0</v>
      </c>
      <c r="AM59" s="190">
        <v>13306669113</v>
      </c>
      <c r="AN59" s="194">
        <v>0</v>
      </c>
      <c r="AO59" s="194">
        <v>0</v>
      </c>
      <c r="AP59" s="194">
        <v>0</v>
      </c>
      <c r="AQ59" s="194">
        <v>0</v>
      </c>
      <c r="AR59" s="194">
        <v>0</v>
      </c>
      <c r="AS59" s="71"/>
      <c r="AT59" s="71"/>
      <c r="AU59" s="71"/>
      <c r="AV59" s="71"/>
      <c r="AW59" s="71"/>
      <c r="AX59" s="96" t="s">
        <v>860</v>
      </c>
      <c r="AY59" s="119"/>
      <c r="AZ59" s="119"/>
      <c r="BA59" s="119"/>
      <c r="BB59" s="153" t="s">
        <v>861</v>
      </c>
      <c r="BC59" s="119"/>
      <c r="BD59" s="119"/>
      <c r="BE59" s="119"/>
      <c r="BF59" s="71"/>
      <c r="BG59" s="59"/>
      <c r="BH59" s="71"/>
      <c r="BI59" s="71"/>
      <c r="BJ59" s="71"/>
      <c r="BK59" s="71"/>
      <c r="BL59" s="71"/>
      <c r="BM59" s="71"/>
      <c r="BN59" s="71"/>
      <c r="BO59" s="71"/>
      <c r="BP59" s="71"/>
      <c r="BQ59" s="71"/>
      <c r="BR59" s="71"/>
      <c r="BS59" s="71"/>
      <c r="BT59" s="71"/>
      <c r="BU59" s="71"/>
      <c r="BV59" s="71"/>
      <c r="BW59" s="71"/>
      <c r="BX59" s="71"/>
      <c r="BY59" s="71"/>
      <c r="BZ59" s="71"/>
      <c r="CA59" s="28" t="s">
        <v>862</v>
      </c>
    </row>
    <row r="60" spans="1:80" ht="57.75" customHeight="1">
      <c r="A60" s="90">
        <v>59</v>
      </c>
      <c r="B60" s="97" t="s">
        <v>818</v>
      </c>
      <c r="C60" s="97" t="s">
        <v>818</v>
      </c>
      <c r="D60" s="98"/>
      <c r="E60" s="97" t="s">
        <v>818</v>
      </c>
      <c r="F60" s="99" t="s">
        <v>79</v>
      </c>
      <c r="G60" s="99" t="s">
        <v>79</v>
      </c>
      <c r="H60" s="91" t="s">
        <v>251</v>
      </c>
      <c r="I60" s="121" t="s">
        <v>863</v>
      </c>
      <c r="J60" s="122"/>
      <c r="K60" s="98" t="s">
        <v>864</v>
      </c>
      <c r="L60" s="98" t="s">
        <v>79</v>
      </c>
      <c r="M60" s="123" t="s">
        <v>190</v>
      </c>
      <c r="N60" s="123" t="s">
        <v>255</v>
      </c>
      <c r="O60" s="98" t="s">
        <v>256</v>
      </c>
      <c r="P60" s="96">
        <v>1040</v>
      </c>
      <c r="Q60" s="71"/>
      <c r="R60" s="153"/>
      <c r="S60" s="71"/>
      <c r="T60" s="98" t="s">
        <v>137</v>
      </c>
      <c r="U60" s="71"/>
      <c r="V60" s="154">
        <v>44229</v>
      </c>
      <c r="W60" s="154">
        <v>44835</v>
      </c>
      <c r="X60" s="71"/>
      <c r="Y60" s="71"/>
      <c r="Z60" s="197"/>
      <c r="AA60" s="71"/>
      <c r="AB60" s="197"/>
      <c r="AC60" s="194">
        <v>41678729908</v>
      </c>
      <c r="AD60" s="197"/>
      <c r="AE60" s="71"/>
      <c r="AF60" s="198"/>
      <c r="AG60" s="194">
        <v>41678729908</v>
      </c>
      <c r="AH60" s="198"/>
      <c r="AI60" s="226">
        <v>1</v>
      </c>
      <c r="AJ60" s="226">
        <v>1</v>
      </c>
      <c r="AK60" s="196">
        <v>28540825592</v>
      </c>
      <c r="AL60" s="194">
        <v>0</v>
      </c>
      <c r="AM60" s="190">
        <v>13137904316</v>
      </c>
      <c r="AN60" s="194">
        <v>0</v>
      </c>
      <c r="AO60" s="194">
        <v>0</v>
      </c>
      <c r="AP60" s="194">
        <v>0</v>
      </c>
      <c r="AQ60" s="194">
        <v>0</v>
      </c>
      <c r="AR60" s="194">
        <v>0</v>
      </c>
      <c r="AS60" s="71"/>
      <c r="AT60" s="71"/>
      <c r="AU60" s="71"/>
      <c r="AV60" s="71"/>
      <c r="AW60" s="71"/>
      <c r="AX60" s="96" t="s">
        <v>860</v>
      </c>
      <c r="AY60" s="119"/>
      <c r="AZ60" s="119"/>
      <c r="BA60" s="119"/>
      <c r="BB60" s="153" t="s">
        <v>861</v>
      </c>
      <c r="BC60" s="119"/>
      <c r="BD60" s="119"/>
      <c r="BE60" s="119"/>
      <c r="BF60" s="71"/>
      <c r="BG60" s="59"/>
      <c r="BH60" s="71"/>
      <c r="BI60" s="71"/>
      <c r="BJ60" s="71"/>
      <c r="BK60" s="71"/>
      <c r="BL60" s="71"/>
      <c r="BM60" s="71"/>
      <c r="BN60" s="71"/>
      <c r="BO60" s="71"/>
      <c r="BP60" s="71"/>
      <c r="BQ60" s="71"/>
      <c r="BR60" s="71"/>
      <c r="BS60" s="71"/>
      <c r="BT60" s="71"/>
      <c r="BU60" s="71"/>
      <c r="BV60" s="71"/>
      <c r="BW60" s="71"/>
      <c r="BX60" s="71"/>
      <c r="BY60" s="71"/>
      <c r="BZ60" s="71"/>
      <c r="CA60" s="28" t="s">
        <v>862</v>
      </c>
    </row>
    <row r="71" spans="47:47" ht="57.75" customHeight="1">
      <c r="AU71" s="296"/>
    </row>
  </sheetData>
  <protectedRanges>
    <protectedRange sqref="BE24" name="Rango5_4_1_1_1"/>
  </protectedRanges>
  <autoFilter ref="A1:BZ60" xr:uid="{00000000-0009-0000-0000-000000000000}"/>
  <conditionalFormatting sqref="J49">
    <cfRule type="duplicateValues" dxfId="4" priority="1"/>
  </conditionalFormatting>
  <conditionalFormatting sqref="J52">
    <cfRule type="duplicateValues" dxfId="3" priority="2"/>
  </conditionalFormatting>
  <conditionalFormatting sqref="J54">
    <cfRule type="duplicateValues" dxfId="2" priority="3"/>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T4"/>
  <sheetViews>
    <sheetView tabSelected="1" topLeftCell="AA1" zoomScale="90" zoomScaleNormal="90" workbookViewId="0">
      <pane ySplit="1" topLeftCell="A2" activePane="bottomLeft" state="frozen"/>
      <selection pane="bottomLeft" activeCell="AJ1" sqref="AJ1"/>
    </sheetView>
  </sheetViews>
  <sheetFormatPr baseColWidth="10" defaultColWidth="21.7109375" defaultRowHeight="57.75" customHeight="1"/>
  <cols>
    <col min="1" max="2" width="25.28515625" style="298" customWidth="1"/>
    <col min="3" max="3" width="22.7109375" style="298" hidden="1" customWidth="1"/>
    <col min="4" max="4" width="47.28515625" style="298" hidden="1" customWidth="1"/>
    <col min="5" max="6" width="30.85546875" style="298" customWidth="1"/>
    <col min="7" max="7" width="44" style="315" customWidth="1"/>
    <col min="8" max="8" width="43.7109375" style="298" customWidth="1"/>
    <col min="9" max="9" width="27" style="301" customWidth="1"/>
    <col min="10" max="10" width="44.85546875" style="298" customWidth="1"/>
    <col min="11" max="11" width="21.7109375" style="298" hidden="1" customWidth="1"/>
    <col min="12" max="12" width="21.7109375" style="298" customWidth="1"/>
    <col min="13" max="13" width="37.42578125" style="298" customWidth="1"/>
    <col min="14" max="22" width="27.5703125" style="298" customWidth="1"/>
    <col min="23" max="23" width="30.5703125" style="298" customWidth="1"/>
    <col min="24" max="24" width="33.42578125" style="298" customWidth="1"/>
    <col min="25" max="25" width="37.5703125" style="298" hidden="1" customWidth="1"/>
    <col min="26" max="26" width="60" style="298" customWidth="1"/>
    <col min="27" max="27" width="27.5703125" style="298" customWidth="1"/>
    <col min="28" max="28" width="22.42578125" style="298" customWidth="1"/>
    <col min="29" max="29" width="30.5703125" style="298" customWidth="1"/>
    <col min="30" max="30" width="27.28515625" style="298" customWidth="1"/>
    <col min="31" max="31" width="23" style="301" hidden="1" customWidth="1"/>
    <col min="32" max="32" width="23" style="301" customWidth="1"/>
    <col min="33" max="33" width="60.5703125" style="298" customWidth="1"/>
    <col min="34" max="34" width="26.7109375" style="298" hidden="1" customWidth="1"/>
    <col min="35" max="35" width="42" style="298" customWidth="1"/>
    <col min="36" max="37" width="26.7109375" style="298" customWidth="1"/>
    <col min="38" max="38" width="25.5703125" style="298" customWidth="1"/>
    <col min="39" max="39" width="29.7109375" style="298" customWidth="1"/>
    <col min="40" max="41" width="25" style="298" customWidth="1"/>
    <col min="42" max="47" width="25.5703125" style="298" customWidth="1"/>
    <col min="48" max="48" width="43" style="298" customWidth="1"/>
    <col min="49" max="53" width="20" style="298" customWidth="1"/>
    <col min="54" max="54" width="26.5703125" style="298" hidden="1" customWidth="1"/>
    <col min="55" max="55" width="43.28515625" style="298" customWidth="1"/>
    <col min="56" max="61" width="22.7109375" style="318" customWidth="1"/>
    <col min="62" max="62" width="53.42578125" style="318" hidden="1" customWidth="1"/>
    <col min="63" max="63" width="57.7109375" style="298" customWidth="1"/>
    <col min="64" max="64" width="39.28515625" style="318" hidden="1" customWidth="1"/>
    <col min="65" max="66" width="24.5703125" style="319" customWidth="1"/>
    <col min="67" max="67" width="17.42578125" style="318" customWidth="1"/>
    <col min="68" max="68" width="22.28515625" style="318" customWidth="1"/>
    <col min="69" max="69" width="17.42578125" style="318" customWidth="1"/>
    <col min="70" max="70" width="17.42578125" style="318" hidden="1" customWidth="1"/>
    <col min="71" max="71" width="51.5703125" style="298" customWidth="1"/>
    <col min="72" max="72" width="25" style="319" customWidth="1"/>
    <col min="73" max="73" width="29.5703125" style="319" customWidth="1"/>
    <col min="74" max="74" width="21.7109375" style="319" customWidth="1"/>
    <col min="75" max="76" width="21.7109375" style="298" customWidth="1"/>
    <col min="77" max="77" width="59.85546875" style="298" customWidth="1"/>
    <col min="78" max="82" width="21.7109375" style="298" hidden="1" customWidth="1"/>
    <col min="83" max="83" width="27" style="298" hidden="1" customWidth="1"/>
    <col min="84" max="94" width="21.7109375" style="298" hidden="1" customWidth="1"/>
    <col min="95" max="96" width="21.7109375" style="298" customWidth="1"/>
    <col min="97" max="97" width="24.28515625" style="298" customWidth="1"/>
    <col min="98" max="98" width="31.28515625" style="298" hidden="1" customWidth="1"/>
    <col min="99" max="99" width="21.7109375" style="298" hidden="1" customWidth="1"/>
    <col min="100" max="100" width="31.5703125" style="298" customWidth="1"/>
    <col min="101" max="101" width="29.28515625" style="298" customWidth="1"/>
    <col min="102" max="102" width="27.28515625" style="298" hidden="1" customWidth="1"/>
    <col min="103" max="103" width="58.42578125" style="298" customWidth="1"/>
    <col min="104" max="104" width="42.28515625" style="298" customWidth="1"/>
    <col min="105" max="105" width="31.140625" style="320" customWidth="1"/>
    <col min="106" max="106" width="30.5703125" style="298" customWidth="1"/>
    <col min="107" max="107" width="27.5703125" style="320" customWidth="1"/>
    <col min="108" max="108" width="46.85546875" style="298" customWidth="1"/>
    <col min="109" max="109" width="21.7109375" style="320" customWidth="1"/>
    <col min="110" max="110" width="25.140625" style="298" customWidth="1"/>
    <col min="111" max="111" width="26.140625" style="320" customWidth="1"/>
    <col min="112" max="112" width="36.7109375" style="298" customWidth="1"/>
    <col min="113" max="113" width="31.85546875" style="298" customWidth="1"/>
    <col min="114" max="114" width="31.42578125" style="298" customWidth="1"/>
    <col min="115" max="115" width="35.85546875" style="298" customWidth="1"/>
    <col min="116" max="116" width="26.85546875" style="298" customWidth="1"/>
    <col min="117" max="117" width="24.5703125" style="298" customWidth="1"/>
    <col min="118" max="118" width="51.28515625" style="298" customWidth="1"/>
    <col min="119" max="119" width="55.85546875" style="298" customWidth="1"/>
    <col min="120" max="120" width="51.7109375" style="298" customWidth="1"/>
    <col min="121" max="121" width="28.85546875" style="298" customWidth="1"/>
    <col min="122" max="122" width="68.28515625" style="298" customWidth="1"/>
    <col min="123" max="123" width="42.140625" style="321" customWidth="1"/>
    <col min="124" max="124" width="21.7109375" style="297"/>
    <col min="125" max="16384" width="21.7109375" style="298"/>
  </cols>
  <sheetData>
    <row r="1" spans="1:124" s="300" customFormat="1" ht="67.5" customHeight="1">
      <c r="A1" s="323" t="s">
        <v>1213</v>
      </c>
      <c r="B1" s="323" t="s">
        <v>1214</v>
      </c>
      <c r="C1" s="323" t="s">
        <v>7</v>
      </c>
      <c r="D1" s="323" t="s">
        <v>865</v>
      </c>
      <c r="E1" s="323" t="s">
        <v>866</v>
      </c>
      <c r="F1" s="323" t="s">
        <v>867</v>
      </c>
      <c r="G1" s="323" t="s">
        <v>8</v>
      </c>
      <c r="H1" s="323" t="s">
        <v>1184</v>
      </c>
      <c r="I1" s="323" t="s">
        <v>1183</v>
      </c>
      <c r="J1" s="323" t="s">
        <v>1185</v>
      </c>
      <c r="K1" s="323" t="s">
        <v>14</v>
      </c>
      <c r="L1" s="323" t="s">
        <v>1186</v>
      </c>
      <c r="M1" s="323" t="s">
        <v>1187</v>
      </c>
      <c r="N1" s="323" t="s">
        <v>15</v>
      </c>
      <c r="O1" s="323" t="s">
        <v>1188</v>
      </c>
      <c r="P1" s="323" t="s">
        <v>868</v>
      </c>
      <c r="Q1" s="323" t="s">
        <v>1189</v>
      </c>
      <c r="R1" s="323" t="s">
        <v>869</v>
      </c>
      <c r="S1" s="323" t="s">
        <v>1190</v>
      </c>
      <c r="T1" s="323" t="s">
        <v>870</v>
      </c>
      <c r="U1" s="323" t="s">
        <v>1191</v>
      </c>
      <c r="V1" s="323" t="s">
        <v>871</v>
      </c>
      <c r="W1" s="323" t="s">
        <v>872</v>
      </c>
      <c r="X1" s="323" t="s">
        <v>873</v>
      </c>
      <c r="Y1" s="323" t="s">
        <v>874</v>
      </c>
      <c r="Z1" s="323" t="s">
        <v>875</v>
      </c>
      <c r="AA1" s="323" t="s">
        <v>1192</v>
      </c>
      <c r="AB1" s="323" t="s">
        <v>876</v>
      </c>
      <c r="AC1" s="323" t="s">
        <v>877</v>
      </c>
      <c r="AD1" s="323" t="s">
        <v>878</v>
      </c>
      <c r="AE1" s="323" t="s">
        <v>17</v>
      </c>
      <c r="AF1" s="323" t="s">
        <v>1194</v>
      </c>
      <c r="AG1" s="323" t="s">
        <v>16</v>
      </c>
      <c r="AH1" s="323" t="s">
        <v>879</v>
      </c>
      <c r="AI1" s="323" t="s">
        <v>1195</v>
      </c>
      <c r="AJ1" s="323" t="s">
        <v>880</v>
      </c>
      <c r="AK1" s="323" t="s">
        <v>881</v>
      </c>
      <c r="AL1" s="323" t="s">
        <v>20</v>
      </c>
      <c r="AM1" s="323" t="s">
        <v>882</v>
      </c>
      <c r="AN1" s="323" t="s">
        <v>1196</v>
      </c>
      <c r="AO1" s="323" t="s">
        <v>883</v>
      </c>
      <c r="AP1" s="324" t="s">
        <v>1197</v>
      </c>
      <c r="AQ1" s="324" t="s">
        <v>884</v>
      </c>
      <c r="AR1" s="324" t="s">
        <v>885</v>
      </c>
      <c r="AS1" s="324" t="s">
        <v>1198</v>
      </c>
      <c r="AT1" s="324" t="s">
        <v>1199</v>
      </c>
      <c r="AU1" s="324" t="s">
        <v>1200</v>
      </c>
      <c r="AV1" s="324" t="s">
        <v>1215</v>
      </c>
      <c r="AW1" s="325" t="s">
        <v>23</v>
      </c>
      <c r="AX1" s="325" t="s">
        <v>886</v>
      </c>
      <c r="AY1" s="325" t="s">
        <v>887</v>
      </c>
      <c r="AZ1" s="325" t="s">
        <v>888</v>
      </c>
      <c r="BA1" s="325" t="s">
        <v>889</v>
      </c>
      <c r="BB1" s="325" t="s">
        <v>890</v>
      </c>
      <c r="BC1" s="323" t="s">
        <v>1218</v>
      </c>
      <c r="BD1" s="325" t="s">
        <v>25</v>
      </c>
      <c r="BE1" s="325" t="s">
        <v>891</v>
      </c>
      <c r="BF1" s="325" t="s">
        <v>892</v>
      </c>
      <c r="BG1" s="325" t="s">
        <v>893</v>
      </c>
      <c r="BH1" s="325" t="s">
        <v>894</v>
      </c>
      <c r="BI1" s="325" t="s">
        <v>895</v>
      </c>
      <c r="BJ1" s="325" t="s">
        <v>896</v>
      </c>
      <c r="BK1" s="323" t="s">
        <v>1217</v>
      </c>
      <c r="BL1" s="325" t="s">
        <v>27</v>
      </c>
      <c r="BM1" s="326" t="s">
        <v>28</v>
      </c>
      <c r="BN1" s="326" t="s">
        <v>897</v>
      </c>
      <c r="BO1" s="325" t="s">
        <v>29</v>
      </c>
      <c r="BP1" s="325" t="s">
        <v>898</v>
      </c>
      <c r="BQ1" s="325" t="s">
        <v>899</v>
      </c>
      <c r="BR1" s="325" t="s">
        <v>900</v>
      </c>
      <c r="BS1" s="323" t="s">
        <v>1216</v>
      </c>
      <c r="BT1" s="326" t="s">
        <v>901</v>
      </c>
      <c r="BU1" s="326" t="s">
        <v>32</v>
      </c>
      <c r="BV1" s="326" t="s">
        <v>902</v>
      </c>
      <c r="BW1" s="325" t="s">
        <v>34</v>
      </c>
      <c r="BX1" s="325" t="s">
        <v>35</v>
      </c>
      <c r="BY1" s="327" t="s">
        <v>1203</v>
      </c>
      <c r="BZ1" s="327" t="s">
        <v>903</v>
      </c>
      <c r="CA1" s="327" t="s">
        <v>904</v>
      </c>
      <c r="CB1" s="327" t="s">
        <v>905</v>
      </c>
      <c r="CC1" s="327" t="s">
        <v>906</v>
      </c>
      <c r="CD1" s="327" t="s">
        <v>464</v>
      </c>
      <c r="CE1" s="328" t="s">
        <v>907</v>
      </c>
      <c r="CF1" s="328" t="s">
        <v>903</v>
      </c>
      <c r="CG1" s="328" t="s">
        <v>904</v>
      </c>
      <c r="CH1" s="328" t="s">
        <v>905</v>
      </c>
      <c r="CI1" s="328" t="s">
        <v>906</v>
      </c>
      <c r="CJ1" s="328" t="s">
        <v>464</v>
      </c>
      <c r="CK1" s="327" t="s">
        <v>908</v>
      </c>
      <c r="CL1" s="327" t="s">
        <v>903</v>
      </c>
      <c r="CM1" s="327" t="s">
        <v>904</v>
      </c>
      <c r="CN1" s="327" t="s">
        <v>905</v>
      </c>
      <c r="CO1" s="327" t="s">
        <v>906</v>
      </c>
      <c r="CP1" s="327" t="s">
        <v>464</v>
      </c>
      <c r="CQ1" s="328" t="s">
        <v>1205</v>
      </c>
      <c r="CR1" s="328" t="s">
        <v>909</v>
      </c>
      <c r="CS1" s="328" t="s">
        <v>44</v>
      </c>
      <c r="CT1" s="323" t="s">
        <v>910</v>
      </c>
      <c r="CU1" s="323" t="s">
        <v>47</v>
      </c>
      <c r="CV1" s="323" t="s">
        <v>1207</v>
      </c>
      <c r="CW1" s="323" t="s">
        <v>1210</v>
      </c>
      <c r="CX1" s="323" t="s">
        <v>911</v>
      </c>
      <c r="CY1" s="323" t="s">
        <v>912</v>
      </c>
      <c r="CZ1" s="323" t="s">
        <v>913</v>
      </c>
      <c r="DA1" s="323" t="s">
        <v>914</v>
      </c>
      <c r="DB1" s="323" t="s">
        <v>51</v>
      </c>
      <c r="DC1" s="323" t="s">
        <v>52</v>
      </c>
      <c r="DD1" s="323" t="s">
        <v>53</v>
      </c>
      <c r="DE1" s="323" t="s">
        <v>54</v>
      </c>
      <c r="DF1" s="323" t="s">
        <v>55</v>
      </c>
      <c r="DG1" s="323" t="s">
        <v>56</v>
      </c>
      <c r="DH1" s="323" t="s">
        <v>57</v>
      </c>
      <c r="DI1" s="323" t="s">
        <v>915</v>
      </c>
      <c r="DJ1" s="323" t="s">
        <v>916</v>
      </c>
      <c r="DK1" s="323" t="s">
        <v>917</v>
      </c>
      <c r="DL1" s="323" t="s">
        <v>918</v>
      </c>
      <c r="DM1" s="323" t="s">
        <v>919</v>
      </c>
      <c r="DN1" s="323" t="s">
        <v>70</v>
      </c>
      <c r="DO1" s="323" t="s">
        <v>71</v>
      </c>
      <c r="DP1" s="323" t="s">
        <v>72</v>
      </c>
      <c r="DQ1" s="323" t="s">
        <v>73</v>
      </c>
      <c r="DR1" s="323" t="s">
        <v>1212</v>
      </c>
      <c r="DS1" s="329" t="s">
        <v>77</v>
      </c>
      <c r="DT1" s="299"/>
    </row>
    <row r="2" spans="1:124" s="305" customFormat="1" ht="239.25" customHeight="1">
      <c r="A2" s="302" t="s">
        <v>940</v>
      </c>
      <c r="B2" s="302" t="s">
        <v>941</v>
      </c>
      <c r="C2" s="302" t="s">
        <v>80</v>
      </c>
      <c r="D2" s="336" t="s">
        <v>1182</v>
      </c>
      <c r="E2" s="302" t="s">
        <v>1158</v>
      </c>
      <c r="F2" s="302" t="s">
        <v>1159</v>
      </c>
      <c r="G2" s="302" t="s">
        <v>920</v>
      </c>
      <c r="H2" s="302" t="s">
        <v>1160</v>
      </c>
      <c r="I2" s="302" t="s">
        <v>942</v>
      </c>
      <c r="J2" s="307" t="s">
        <v>1161</v>
      </c>
      <c r="K2" s="303"/>
      <c r="L2" s="303"/>
      <c r="M2" s="304"/>
      <c r="N2" s="302" t="s">
        <v>944</v>
      </c>
      <c r="O2" s="304"/>
      <c r="P2" s="307" t="s">
        <v>946</v>
      </c>
      <c r="Q2" s="304"/>
      <c r="R2" s="302" t="s">
        <v>946</v>
      </c>
      <c r="S2" s="304"/>
      <c r="T2" s="302" t="s">
        <v>946</v>
      </c>
      <c r="U2" s="304"/>
      <c r="V2" s="302" t="s">
        <v>946</v>
      </c>
      <c r="W2" s="302" t="s">
        <v>1163</v>
      </c>
      <c r="X2" s="303"/>
      <c r="Y2" s="302" t="s">
        <v>1164</v>
      </c>
      <c r="Z2" s="302" t="s">
        <v>922</v>
      </c>
      <c r="AA2" s="302" t="s">
        <v>1193</v>
      </c>
      <c r="AB2" s="302" t="s">
        <v>923</v>
      </c>
      <c r="AC2" s="302" t="s">
        <v>924</v>
      </c>
      <c r="AD2" s="302" t="s">
        <v>924</v>
      </c>
      <c r="AE2" s="337"/>
      <c r="AF2" s="303"/>
      <c r="AG2" s="302" t="s">
        <v>925</v>
      </c>
      <c r="AH2" s="303" t="s">
        <v>926</v>
      </c>
      <c r="AI2" s="303" t="s">
        <v>223</v>
      </c>
      <c r="AJ2" s="302" t="s">
        <v>1165</v>
      </c>
      <c r="AK2" s="302" t="s">
        <v>1165</v>
      </c>
      <c r="AL2" s="302" t="s">
        <v>1165</v>
      </c>
      <c r="AM2" s="307" t="s">
        <v>957</v>
      </c>
      <c r="AN2" s="302" t="s">
        <v>1165</v>
      </c>
      <c r="AO2" s="307" t="s">
        <v>1166</v>
      </c>
      <c r="AP2" s="302" t="s">
        <v>1165</v>
      </c>
      <c r="AQ2" s="302" t="s">
        <v>1167</v>
      </c>
      <c r="AR2" s="302" t="s">
        <v>1168</v>
      </c>
      <c r="AS2" s="302" t="s">
        <v>1165</v>
      </c>
      <c r="AT2" s="302" t="s">
        <v>1169</v>
      </c>
      <c r="AU2" s="302" t="s">
        <v>1170</v>
      </c>
      <c r="AV2" s="307" t="s">
        <v>1201</v>
      </c>
      <c r="AW2" s="306" t="s">
        <v>928</v>
      </c>
      <c r="AX2" s="306" t="s">
        <v>927</v>
      </c>
      <c r="AY2" s="306" t="s">
        <v>927</v>
      </c>
      <c r="AZ2" s="306" t="s">
        <v>927</v>
      </c>
      <c r="BA2" s="306" t="s">
        <v>1202</v>
      </c>
      <c r="BB2" s="306" t="s">
        <v>927</v>
      </c>
      <c r="BC2" s="306" t="s">
        <v>927</v>
      </c>
      <c r="BD2" s="306" t="s">
        <v>929</v>
      </c>
      <c r="BE2" s="306" t="s">
        <v>930</v>
      </c>
      <c r="BF2" s="306" t="s">
        <v>930</v>
      </c>
      <c r="BG2" s="306" t="s">
        <v>931</v>
      </c>
      <c r="BH2" s="306" t="s">
        <v>930</v>
      </c>
      <c r="BI2" s="306" t="s">
        <v>930</v>
      </c>
      <c r="BJ2" s="306" t="s">
        <v>930</v>
      </c>
      <c r="BK2" s="306" t="s">
        <v>930</v>
      </c>
      <c r="BL2" s="307" t="s">
        <v>928</v>
      </c>
      <c r="BM2" s="308" t="s">
        <v>932</v>
      </c>
      <c r="BN2" s="308" t="s">
        <v>933</v>
      </c>
      <c r="BO2" s="306" t="s">
        <v>934</v>
      </c>
      <c r="BP2" s="306" t="s">
        <v>934</v>
      </c>
      <c r="BQ2" s="306" t="s">
        <v>934</v>
      </c>
      <c r="BR2" s="306" t="s">
        <v>934</v>
      </c>
      <c r="BS2" s="306" t="s">
        <v>934</v>
      </c>
      <c r="BT2" s="306" t="s">
        <v>935</v>
      </c>
      <c r="BU2" s="309" t="s">
        <v>1171</v>
      </c>
      <c r="BV2" s="310" t="s">
        <v>1219</v>
      </c>
      <c r="BW2" s="302" t="s">
        <v>1220</v>
      </c>
      <c r="BX2" s="302" t="s">
        <v>1221</v>
      </c>
      <c r="BY2" s="335" t="s">
        <v>1204</v>
      </c>
      <c r="BZ2" s="311" t="s">
        <v>936</v>
      </c>
      <c r="CA2" s="311" t="s">
        <v>937</v>
      </c>
      <c r="CB2" s="311" t="s">
        <v>937</v>
      </c>
      <c r="CC2" s="312" t="s">
        <v>937</v>
      </c>
      <c r="CD2" s="313" t="s">
        <v>936</v>
      </c>
      <c r="CE2" s="311" t="e">
        <f>+CF2+CG2+CH2+CI2+CJ2</f>
        <v>#VALUE!</v>
      </c>
      <c r="CF2" s="311" t="s">
        <v>931</v>
      </c>
      <c r="CG2" s="311" t="s">
        <v>931</v>
      </c>
      <c r="CH2" s="311" t="s">
        <v>931</v>
      </c>
      <c r="CI2" s="311" t="s">
        <v>931</v>
      </c>
      <c r="CJ2" s="311" t="s">
        <v>931</v>
      </c>
      <c r="CK2" s="311" t="e">
        <f>+CL2+CM2+CN2+CO2+CP2</f>
        <v>#VALUE!</v>
      </c>
      <c r="CL2" s="311" t="s">
        <v>931</v>
      </c>
      <c r="CM2" s="311" t="s">
        <v>931</v>
      </c>
      <c r="CN2" s="311" t="s">
        <v>931</v>
      </c>
      <c r="CO2" s="311" t="s">
        <v>931</v>
      </c>
      <c r="CP2" s="311" t="s">
        <v>931</v>
      </c>
      <c r="CQ2" s="311" t="s">
        <v>1206</v>
      </c>
      <c r="CR2" s="311" t="s">
        <v>931</v>
      </c>
      <c r="CS2" s="311" t="s">
        <v>931</v>
      </c>
      <c r="CT2" s="302" t="s">
        <v>1175</v>
      </c>
      <c r="CU2" s="302" t="s">
        <v>423</v>
      </c>
      <c r="CV2" s="302"/>
      <c r="CW2" s="302" t="s">
        <v>938</v>
      </c>
      <c r="CX2" s="303"/>
      <c r="CY2" s="302" t="s">
        <v>963</v>
      </c>
      <c r="CZ2" s="302" t="s">
        <v>1178</v>
      </c>
      <c r="DA2" s="338" t="s">
        <v>964</v>
      </c>
      <c r="DB2" s="338" t="s">
        <v>965</v>
      </c>
      <c r="DC2" s="338" t="s">
        <v>966</v>
      </c>
      <c r="DD2" s="302" t="s">
        <v>1179</v>
      </c>
      <c r="DE2" s="302" t="s">
        <v>1180</v>
      </c>
      <c r="DF2" s="302" t="s">
        <v>928</v>
      </c>
      <c r="DG2" s="339" t="s">
        <v>937</v>
      </c>
      <c r="DH2" s="338" t="s">
        <v>1208</v>
      </c>
      <c r="DI2" s="338" t="s">
        <v>1209</v>
      </c>
      <c r="DJ2" s="338" t="s">
        <v>967</v>
      </c>
      <c r="DK2" s="338" t="s">
        <v>1181</v>
      </c>
      <c r="DL2" s="338" t="s">
        <v>968</v>
      </c>
      <c r="DM2" s="338" t="s">
        <v>969</v>
      </c>
      <c r="DN2" s="307" t="s">
        <v>1211</v>
      </c>
      <c r="DO2" s="337"/>
      <c r="DP2" s="337"/>
      <c r="DR2" s="337"/>
      <c r="DS2" s="302" t="s">
        <v>939</v>
      </c>
    </row>
    <row r="3" spans="1:124" s="330" customFormat="1" ht="213.75" customHeight="1">
      <c r="L3" s="322" t="s">
        <v>943</v>
      </c>
      <c r="M3" s="322" t="s">
        <v>943</v>
      </c>
      <c r="N3" s="322"/>
      <c r="O3" s="322" t="s">
        <v>1162</v>
      </c>
      <c r="Q3" s="322" t="s">
        <v>945</v>
      </c>
      <c r="R3" s="322"/>
      <c r="S3" s="322" t="s">
        <v>945</v>
      </c>
      <c r="T3" s="322"/>
      <c r="U3" s="322" t="s">
        <v>947</v>
      </c>
      <c r="V3" s="322"/>
      <c r="Z3" s="331" t="s">
        <v>948</v>
      </c>
      <c r="AB3" s="330" t="s">
        <v>949</v>
      </c>
      <c r="AC3" s="330" t="s">
        <v>950</v>
      </c>
      <c r="AD3" s="330" t="s">
        <v>951</v>
      </c>
      <c r="AE3" s="330" t="s">
        <v>952</v>
      </c>
      <c r="AF3" s="322" t="s">
        <v>953</v>
      </c>
      <c r="AG3" s="330" t="s">
        <v>954</v>
      </c>
      <c r="AH3" s="330" t="s">
        <v>955</v>
      </c>
      <c r="AI3" s="322" t="s">
        <v>956</v>
      </c>
      <c r="AJ3" s="330" t="s">
        <v>955</v>
      </c>
      <c r="AK3" s="330" t="s">
        <v>955</v>
      </c>
      <c r="AL3" s="330" t="s">
        <v>955</v>
      </c>
      <c r="AN3" s="330" t="s">
        <v>955</v>
      </c>
      <c r="AO3" s="330" t="s">
        <v>955</v>
      </c>
      <c r="AP3" s="330" t="s">
        <v>955</v>
      </c>
      <c r="AQ3" s="330" t="s">
        <v>955</v>
      </c>
      <c r="AR3" s="330" t="s">
        <v>955</v>
      </c>
      <c r="AS3" s="330" t="s">
        <v>955</v>
      </c>
      <c r="AT3" s="330" t="s">
        <v>955</v>
      </c>
      <c r="AU3" s="330" t="s">
        <v>955</v>
      </c>
      <c r="AV3" s="330" t="s">
        <v>958</v>
      </c>
      <c r="AW3" s="330" t="s">
        <v>955</v>
      </c>
      <c r="AX3" s="330" t="s">
        <v>955</v>
      </c>
      <c r="AY3" s="330" t="s">
        <v>955</v>
      </c>
      <c r="AZ3" s="330" t="s">
        <v>955</v>
      </c>
      <c r="BA3" s="330" t="s">
        <v>955</v>
      </c>
      <c r="BB3" s="330" t="s">
        <v>955</v>
      </c>
      <c r="BC3" s="330" t="s">
        <v>955</v>
      </c>
      <c r="BD3" s="330" t="s">
        <v>955</v>
      </c>
      <c r="BE3" s="330" t="s">
        <v>955</v>
      </c>
      <c r="BF3" s="330" t="s">
        <v>955</v>
      </c>
      <c r="BG3" s="330" t="s">
        <v>955</v>
      </c>
      <c r="BH3" s="330" t="s">
        <v>955</v>
      </c>
      <c r="BI3" s="330" t="s">
        <v>955</v>
      </c>
      <c r="BJ3" s="330" t="s">
        <v>955</v>
      </c>
      <c r="BL3" s="332"/>
      <c r="BM3" s="333"/>
      <c r="BN3" s="333"/>
      <c r="BO3" s="332"/>
      <c r="BP3" s="332"/>
      <c r="BQ3" s="332"/>
      <c r="BR3" s="332"/>
      <c r="BT3" s="333"/>
      <c r="BU3" s="333" t="s">
        <v>959</v>
      </c>
      <c r="BV3" s="333" t="s">
        <v>960</v>
      </c>
      <c r="BW3" s="330" t="s">
        <v>955</v>
      </c>
      <c r="BX3" s="330" t="s">
        <v>955</v>
      </c>
      <c r="BY3" s="314"/>
      <c r="BZ3" s="340" t="s">
        <v>1174</v>
      </c>
      <c r="CA3" s="340"/>
      <c r="CB3" s="340"/>
      <c r="CC3" s="340"/>
      <c r="CD3" s="340"/>
      <c r="CE3" s="314" t="s">
        <v>961</v>
      </c>
      <c r="CF3" s="340" t="s">
        <v>1173</v>
      </c>
      <c r="CG3" s="340"/>
      <c r="CH3" s="340"/>
      <c r="CI3" s="340"/>
      <c r="CJ3" s="340"/>
      <c r="CK3" s="314" t="s">
        <v>962</v>
      </c>
      <c r="CL3" s="340" t="s">
        <v>1172</v>
      </c>
      <c r="CM3" s="340"/>
      <c r="CN3" s="340"/>
      <c r="CO3" s="340"/>
      <c r="CP3" s="340"/>
      <c r="CQ3" s="314"/>
      <c r="CT3" s="330" t="s">
        <v>955</v>
      </c>
      <c r="CU3" s="330" t="s">
        <v>955</v>
      </c>
      <c r="CV3" s="322" t="s">
        <v>1176</v>
      </c>
      <c r="CW3" s="330" t="s">
        <v>1177</v>
      </c>
      <c r="CX3" s="330" t="s">
        <v>955</v>
      </c>
      <c r="DT3" s="334"/>
    </row>
    <row r="4" spans="1:124" ht="57.75" customHeight="1">
      <c r="AV4" s="316"/>
      <c r="AY4" s="317"/>
    </row>
  </sheetData>
  <autoFilter ref="A1:DT2" xr:uid="{00000000-0009-0000-0000-000001000000}"/>
  <mergeCells count="3">
    <mergeCell ref="BZ3:CD3"/>
    <mergeCell ref="CF3:CJ3"/>
    <mergeCell ref="CL3:CP3"/>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Hoja1!$B$5:$B$28</xm:f>
          </x14:formula1>
          <xm:sqref>L2</xm:sqref>
        </x14:dataValidation>
        <x14:dataValidation type="list" allowBlank="1" showInputMessage="1" showErrorMessage="1" xr:uid="{00000000-0002-0000-0100-000001000000}">
          <x14:formula1>
            <xm:f>Hoja1!$G$4:$G$20</xm:f>
          </x14:formula1>
          <xm:sqref>M2</xm:sqref>
        </x14:dataValidation>
        <x14:dataValidation type="list" allowBlank="1" showInputMessage="1" showErrorMessage="1" xr:uid="{00000000-0002-0000-0100-000004000000}">
          <x14:formula1>
            <xm:f>Hoja1!$T$17:$T$21</xm:f>
          </x14:formula1>
          <xm:sqref>S2</xm:sqref>
        </x14:dataValidation>
        <x14:dataValidation type="list" allowBlank="1" showInputMessage="1" showErrorMessage="1" xr:uid="{00000000-0002-0000-0100-000006000000}">
          <x14:formula1>
            <xm:f>Hoja1!$H$35:$H$51</xm:f>
          </x14:formula1>
          <xm:sqref>AF2</xm:sqref>
        </x14:dataValidation>
        <x14:dataValidation type="list" allowBlank="1" showInputMessage="1" showErrorMessage="1" xr:uid="{00000000-0002-0000-0100-000007000000}">
          <x14:formula1>
            <xm:f>Hoja1!$O$34:$O$87</xm:f>
          </x14:formula1>
          <xm:sqref>AI2</xm:sqref>
        </x14:dataValidation>
        <x14:dataValidation type="list" allowBlank="1" showInputMessage="1" showErrorMessage="1" xr:uid="{00000000-0002-0000-0100-000008000000}">
          <x14:formula1>
            <xm:f>Hoja1!$L$4:$L$7</xm:f>
          </x14:formula1>
          <xm:sqref>CW2</xm:sqref>
        </x14:dataValidation>
        <x14:dataValidation type="list" allowBlank="1" showInputMessage="1" showErrorMessage="1" xr:uid="{BD755FF3-487D-4B93-A815-6EFCEB695173}">
          <x14:formula1>
            <xm:f>Hoja1!$P$17:$P$21</xm:f>
          </x14:formula1>
          <xm:sqref>O2</xm:sqref>
        </x14:dataValidation>
        <x14:dataValidation type="list" allowBlank="1" showInputMessage="1" showErrorMessage="1" xr:uid="{B671ABB8-7B03-4DD5-B0AC-0E678C602DF9}">
          <x14:formula1>
            <xm:f>Hoja1!$R$17:$R$23</xm:f>
          </x14:formula1>
          <xm:sqref>Q2</xm:sqref>
        </x14:dataValidation>
        <x14:dataValidation type="list" allowBlank="1" showInputMessage="1" showErrorMessage="1" xr:uid="{F29D855A-4FFB-4E5E-B7FA-4EFCF07FB0C6}">
          <x14:formula1>
            <xm:f>Hoja1!$V$17:$V$21</xm:f>
          </x14:formula1>
          <xm:sqref>U2</xm:sqref>
        </x14:dataValidation>
        <x14:dataValidation type="list" allowBlank="1" showInputMessage="1" showErrorMessage="1" xr:uid="{5C40611A-F279-4A3B-9137-78BCF14268B0}">
          <x14:formula1>
            <xm:f>Hoja1!$B$35:$B$54</xm:f>
          </x14:formula1>
          <xm:sqref>CV2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
  <sheetViews>
    <sheetView zoomScale="80" zoomScaleNormal="80" workbookViewId="0">
      <pane ySplit="1" topLeftCell="A2" activePane="bottomLeft" state="frozen"/>
      <selection pane="bottomLeft" activeCell="E5" sqref="A1:F5"/>
    </sheetView>
  </sheetViews>
  <sheetFormatPr baseColWidth="10" defaultColWidth="21.7109375" defaultRowHeight="57.75" customHeight="1"/>
  <cols>
    <col min="1" max="1" width="8.5703125" customWidth="1"/>
    <col min="2" max="2" width="44" customWidth="1"/>
    <col min="3" max="3" width="21.7109375" customWidth="1"/>
    <col min="4" max="4" width="24.7109375" style="44" customWidth="1"/>
    <col min="5" max="5" width="21.7109375" customWidth="1"/>
    <col min="6" max="6" width="32.85546875" customWidth="1"/>
  </cols>
  <sheetData>
    <row r="1" spans="1:6" ht="67.5" customHeight="1">
      <c r="A1" s="60" t="s">
        <v>0</v>
      </c>
      <c r="B1" s="61" t="s">
        <v>970</v>
      </c>
      <c r="C1" s="61" t="s">
        <v>971</v>
      </c>
      <c r="D1" s="62" t="s">
        <v>972</v>
      </c>
      <c r="E1" s="61" t="s">
        <v>973</v>
      </c>
      <c r="F1" s="61" t="s">
        <v>974</v>
      </c>
    </row>
    <row r="2" spans="1:6" ht="54">
      <c r="A2" s="63">
        <v>1</v>
      </c>
      <c r="B2" s="64" t="s">
        <v>332</v>
      </c>
      <c r="C2" s="65" t="s">
        <v>256</v>
      </c>
      <c r="D2" s="66">
        <v>70188265799</v>
      </c>
      <c r="E2" s="65" t="s">
        <v>257</v>
      </c>
      <c r="F2" s="65" t="s">
        <v>258</v>
      </c>
    </row>
    <row r="3" spans="1:6" ht="42.75" customHeight="1">
      <c r="A3" s="63">
        <v>2</v>
      </c>
      <c r="B3" s="64" t="s">
        <v>344</v>
      </c>
      <c r="C3" s="65" t="s">
        <v>256</v>
      </c>
      <c r="D3" s="66">
        <v>16661654364</v>
      </c>
      <c r="E3" s="65" t="s">
        <v>181</v>
      </c>
      <c r="F3" s="65" t="s">
        <v>353</v>
      </c>
    </row>
    <row r="4" spans="1:6" ht="80.25" customHeight="1">
      <c r="A4" s="63">
        <v>3</v>
      </c>
      <c r="B4" s="64" t="s">
        <v>822</v>
      </c>
      <c r="C4" s="67" t="s">
        <v>256</v>
      </c>
      <c r="D4" s="68">
        <v>32747387144</v>
      </c>
      <c r="E4" s="65" t="s">
        <v>257</v>
      </c>
      <c r="F4" s="65" t="s">
        <v>258</v>
      </c>
    </row>
    <row r="5" spans="1:6" ht="23.25" customHeight="1">
      <c r="A5" s="341" t="s">
        <v>975</v>
      </c>
      <c r="B5" s="342"/>
      <c r="C5" s="343"/>
      <c r="D5" s="68">
        <f>SUM(D2:D4)</f>
        <v>119597307307</v>
      </c>
      <c r="E5" s="344"/>
      <c r="F5" s="344"/>
    </row>
  </sheetData>
  <autoFilter ref="A1:G5" xr:uid="{00000000-0009-0000-0000-000002000000}"/>
  <mergeCells count="2">
    <mergeCell ref="A5:C5"/>
    <mergeCell ref="E5:F5"/>
  </mergeCells>
  <conditionalFormatting sqref="B1">
    <cfRule type="duplicateValues" dxfId="1" priority="2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
  <sheetViews>
    <sheetView zoomScale="90" zoomScaleNormal="90" workbookViewId="0">
      <pane ySplit="1" topLeftCell="A10" activePane="bottomLeft" state="frozen"/>
      <selection pane="bottomLeft" activeCell="C12" sqref="C12"/>
    </sheetView>
  </sheetViews>
  <sheetFormatPr baseColWidth="10" defaultColWidth="21.7109375" defaultRowHeight="15"/>
  <cols>
    <col min="1" max="1" width="8.5703125" customWidth="1"/>
    <col min="2" max="2" width="44" customWidth="1"/>
    <col min="3" max="3" width="21.7109375" customWidth="1"/>
    <col min="4" max="4" width="24.7109375" style="44" customWidth="1"/>
    <col min="5" max="5" width="21.7109375" customWidth="1"/>
    <col min="6" max="6" width="27.28515625" customWidth="1"/>
  </cols>
  <sheetData>
    <row r="1" spans="1:6">
      <c r="A1" s="45" t="s">
        <v>0</v>
      </c>
      <c r="B1" s="45" t="s">
        <v>976</v>
      </c>
      <c r="C1" s="45" t="s">
        <v>971</v>
      </c>
      <c r="D1" s="46" t="s">
        <v>977</v>
      </c>
      <c r="E1" s="45" t="s">
        <v>973</v>
      </c>
      <c r="F1" s="45" t="s">
        <v>974</v>
      </c>
    </row>
    <row r="2" spans="1:6" ht="21">
      <c r="A2" s="47">
        <v>1</v>
      </c>
      <c r="B2" s="48" t="s">
        <v>81</v>
      </c>
      <c r="C2" s="49" t="s">
        <v>86</v>
      </c>
      <c r="D2" s="50">
        <v>243117273906</v>
      </c>
      <c r="E2" s="51" t="s">
        <v>95</v>
      </c>
      <c r="F2" s="49" t="s">
        <v>97</v>
      </c>
    </row>
    <row r="3" spans="1:6" ht="21">
      <c r="A3" s="47">
        <v>2</v>
      </c>
      <c r="B3" s="48" t="s">
        <v>112</v>
      </c>
      <c r="C3" s="49" t="s">
        <v>86</v>
      </c>
      <c r="D3" s="50">
        <v>159244716615</v>
      </c>
      <c r="E3" s="51" t="s">
        <v>95</v>
      </c>
      <c r="F3" s="49" t="s">
        <v>97</v>
      </c>
    </row>
    <row r="4" spans="1:6" ht="63">
      <c r="A4" s="47">
        <v>3</v>
      </c>
      <c r="B4" s="48" t="s">
        <v>189</v>
      </c>
      <c r="C4" s="49" t="s">
        <v>155</v>
      </c>
      <c r="D4" s="50">
        <v>10331693074</v>
      </c>
      <c r="E4" s="49" t="s">
        <v>140</v>
      </c>
      <c r="F4" s="49" t="s">
        <v>196</v>
      </c>
    </row>
    <row r="5" spans="1:6" ht="42">
      <c r="A5" s="47">
        <v>4</v>
      </c>
      <c r="B5" s="48" t="s">
        <v>203</v>
      </c>
      <c r="C5" s="49" t="s">
        <v>155</v>
      </c>
      <c r="D5" s="50">
        <v>10833454112</v>
      </c>
      <c r="E5" s="51" t="s">
        <v>181</v>
      </c>
      <c r="F5" s="49" t="s">
        <v>166</v>
      </c>
    </row>
    <row r="6" spans="1:6" ht="21">
      <c r="A6" s="47">
        <v>5</v>
      </c>
      <c r="B6" s="48" t="s">
        <v>282</v>
      </c>
      <c r="C6" s="49" t="s">
        <v>86</v>
      </c>
      <c r="D6" s="50">
        <v>30122830342</v>
      </c>
      <c r="E6" s="51" t="s">
        <v>181</v>
      </c>
      <c r="F6" s="49" t="s">
        <v>97</v>
      </c>
    </row>
    <row r="7" spans="1:6" ht="31.5">
      <c r="A7" s="47">
        <v>6</v>
      </c>
      <c r="B7" s="48" t="s">
        <v>435</v>
      </c>
      <c r="C7" s="49" t="s">
        <v>436</v>
      </c>
      <c r="D7" s="50">
        <v>11816242707</v>
      </c>
      <c r="E7" s="49" t="s">
        <v>140</v>
      </c>
      <c r="F7" s="49" t="s">
        <v>444</v>
      </c>
    </row>
    <row r="8" spans="1:6" ht="31.5">
      <c r="A8" s="47">
        <v>7</v>
      </c>
      <c r="B8" s="48" t="s">
        <v>459</v>
      </c>
      <c r="C8" s="49" t="s">
        <v>460</v>
      </c>
      <c r="D8" s="50">
        <v>11745300987</v>
      </c>
      <c r="E8" s="51" t="s">
        <v>181</v>
      </c>
      <c r="F8" s="49" t="s">
        <v>465</v>
      </c>
    </row>
    <row r="9" spans="1:6" ht="31.5">
      <c r="A9" s="47">
        <v>8</v>
      </c>
      <c r="B9" s="48" t="s">
        <v>533</v>
      </c>
      <c r="C9" s="49" t="s">
        <v>534</v>
      </c>
      <c r="D9" s="50">
        <v>5716000000</v>
      </c>
      <c r="E9" s="51" t="s">
        <v>542</v>
      </c>
      <c r="F9" s="49" t="s">
        <v>543</v>
      </c>
    </row>
    <row r="10" spans="1:6" ht="52.5">
      <c r="A10" s="47">
        <v>9</v>
      </c>
      <c r="B10" s="48" t="s">
        <v>597</v>
      </c>
      <c r="C10" s="49" t="s">
        <v>598</v>
      </c>
      <c r="D10" s="50">
        <v>3812525510</v>
      </c>
      <c r="E10" s="49" t="s">
        <v>140</v>
      </c>
      <c r="F10" s="49" t="s">
        <v>603</v>
      </c>
    </row>
    <row r="11" spans="1:6" ht="21">
      <c r="A11" s="47">
        <v>10</v>
      </c>
      <c r="B11" s="48" t="s">
        <v>619</v>
      </c>
      <c r="C11" s="49" t="s">
        <v>620</v>
      </c>
      <c r="D11" s="50">
        <v>3291903815</v>
      </c>
      <c r="E11" s="51" t="s">
        <v>513</v>
      </c>
      <c r="F11" s="49" t="s">
        <v>627</v>
      </c>
    </row>
    <row r="12" spans="1:6" ht="31.5">
      <c r="A12" s="47">
        <v>11</v>
      </c>
      <c r="B12" s="48" t="s">
        <v>647</v>
      </c>
      <c r="C12" s="49" t="s">
        <v>256</v>
      </c>
      <c r="D12" s="50">
        <v>1716254403</v>
      </c>
      <c r="E12" s="49" t="s">
        <v>140</v>
      </c>
      <c r="F12" s="49" t="s">
        <v>653</v>
      </c>
    </row>
    <row r="13" spans="1:6" ht="63">
      <c r="A13" s="47">
        <v>12</v>
      </c>
      <c r="B13" s="48" t="s">
        <v>728</v>
      </c>
      <c r="C13" s="49" t="s">
        <v>534</v>
      </c>
      <c r="D13" s="50">
        <v>1252857549</v>
      </c>
      <c r="E13" s="51" t="s">
        <v>542</v>
      </c>
      <c r="F13" s="49" t="s">
        <v>736</v>
      </c>
    </row>
    <row r="14" spans="1:6" ht="42">
      <c r="A14" s="47">
        <v>13</v>
      </c>
      <c r="B14" s="48" t="s">
        <v>771</v>
      </c>
      <c r="C14" s="51" t="s">
        <v>155</v>
      </c>
      <c r="D14" s="52">
        <v>51674084114</v>
      </c>
      <c r="E14" s="49" t="s">
        <v>140</v>
      </c>
      <c r="F14" s="49" t="s">
        <v>775</v>
      </c>
    </row>
    <row r="15" spans="1:6" ht="21">
      <c r="A15" s="47">
        <v>14</v>
      </c>
      <c r="B15" s="48" t="s">
        <v>789</v>
      </c>
      <c r="C15" s="49" t="s">
        <v>86</v>
      </c>
      <c r="D15" s="52">
        <v>37020967054</v>
      </c>
      <c r="E15" s="49" t="s">
        <v>140</v>
      </c>
      <c r="F15" s="49" t="s">
        <v>97</v>
      </c>
    </row>
    <row r="16" spans="1:6" ht="21">
      <c r="A16" s="47">
        <v>15</v>
      </c>
      <c r="B16" s="48" t="s">
        <v>808</v>
      </c>
      <c r="C16" s="49" t="s">
        <v>86</v>
      </c>
      <c r="D16" s="53">
        <v>29890850616</v>
      </c>
      <c r="E16" s="49" t="s">
        <v>140</v>
      </c>
      <c r="F16" s="49" t="s">
        <v>811</v>
      </c>
    </row>
    <row r="17" spans="1:6" ht="21">
      <c r="A17" s="47">
        <v>16</v>
      </c>
      <c r="B17" s="54" t="s">
        <v>825</v>
      </c>
      <c r="C17" s="49" t="s">
        <v>620</v>
      </c>
      <c r="D17" s="55">
        <v>64281356184</v>
      </c>
      <c r="E17" s="56" t="s">
        <v>513</v>
      </c>
      <c r="F17" s="57" t="s">
        <v>830</v>
      </c>
    </row>
    <row r="18" spans="1:6" s="43" customFormat="1" ht="42">
      <c r="A18" s="47">
        <v>17</v>
      </c>
      <c r="B18" s="58" t="s">
        <v>842</v>
      </c>
      <c r="C18" s="56" t="s">
        <v>256</v>
      </c>
      <c r="D18" s="55">
        <v>36343395743</v>
      </c>
      <c r="E18" s="56" t="s">
        <v>513</v>
      </c>
      <c r="F18" s="57" t="s">
        <v>849</v>
      </c>
    </row>
    <row r="19" spans="1:6">
      <c r="A19" s="345" t="s">
        <v>975</v>
      </c>
      <c r="B19" s="345"/>
      <c r="C19" s="345"/>
      <c r="D19" s="55">
        <f>SUM(D2:D18)</f>
        <v>712211706731</v>
      </c>
      <c r="E19" s="344"/>
      <c r="F19" s="344"/>
    </row>
  </sheetData>
  <autoFilter ref="A1:G19" xr:uid="{00000000-0009-0000-0000-000003000000}"/>
  <mergeCells count="2">
    <mergeCell ref="A19:C19"/>
    <mergeCell ref="E19:F19"/>
  </mergeCells>
  <conditionalFormatting sqref="B1">
    <cfRule type="duplicateValues" dxfId="0" priority="20"/>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V87"/>
  <sheetViews>
    <sheetView topLeftCell="B19" workbookViewId="0">
      <selection activeCell="B54" sqref="B36:B54"/>
    </sheetView>
  </sheetViews>
  <sheetFormatPr baseColWidth="10" defaultColWidth="11" defaultRowHeight="15"/>
  <cols>
    <col min="16" max="16" width="16.140625" customWidth="1"/>
    <col min="18" max="18" width="16.7109375" customWidth="1"/>
    <col min="20" max="20" width="16.140625" customWidth="1"/>
    <col min="22" max="22" width="20.140625" customWidth="1"/>
  </cols>
  <sheetData>
    <row r="3" spans="2:22">
      <c r="B3" s="41">
        <v>1.1000000000000001</v>
      </c>
      <c r="G3" t="s">
        <v>978</v>
      </c>
      <c r="L3">
        <v>1.1499999999999999</v>
      </c>
    </row>
    <row r="4" spans="2:22">
      <c r="G4" t="s">
        <v>979</v>
      </c>
      <c r="L4" t="s">
        <v>980</v>
      </c>
    </row>
    <row r="5" spans="2:22">
      <c r="B5" t="s">
        <v>981</v>
      </c>
      <c r="G5" t="s">
        <v>982</v>
      </c>
      <c r="L5" t="s">
        <v>983</v>
      </c>
    </row>
    <row r="6" spans="2:22">
      <c r="B6" t="s">
        <v>272</v>
      </c>
      <c r="G6" t="s">
        <v>984</v>
      </c>
      <c r="L6" t="s">
        <v>985</v>
      </c>
    </row>
    <row r="7" spans="2:22">
      <c r="B7" t="s">
        <v>986</v>
      </c>
      <c r="G7" t="s">
        <v>987</v>
      </c>
      <c r="L7" t="s">
        <v>938</v>
      </c>
    </row>
    <row r="8" spans="2:22">
      <c r="B8" t="s">
        <v>480</v>
      </c>
      <c r="G8" t="s">
        <v>988</v>
      </c>
    </row>
    <row r="9" spans="2:22">
      <c r="B9" t="s">
        <v>989</v>
      </c>
      <c r="G9" t="s">
        <v>990</v>
      </c>
    </row>
    <row r="10" spans="2:22">
      <c r="B10" t="s">
        <v>991</v>
      </c>
      <c r="G10" t="s">
        <v>992</v>
      </c>
    </row>
    <row r="11" spans="2:22">
      <c r="B11" t="s">
        <v>993</v>
      </c>
      <c r="G11" t="s">
        <v>994</v>
      </c>
    </row>
    <row r="12" spans="2:22">
      <c r="B12" t="s">
        <v>995</v>
      </c>
      <c r="G12" t="s">
        <v>996</v>
      </c>
    </row>
    <row r="13" spans="2:22">
      <c r="B13" t="s">
        <v>997</v>
      </c>
      <c r="G13" t="s">
        <v>921</v>
      </c>
    </row>
    <row r="14" spans="2:22">
      <c r="B14" t="s">
        <v>998</v>
      </c>
      <c r="G14" t="s">
        <v>999</v>
      </c>
    </row>
    <row r="15" spans="2:22">
      <c r="B15" t="s">
        <v>1000</v>
      </c>
      <c r="G15" t="s">
        <v>1001</v>
      </c>
    </row>
    <row r="16" spans="2:22" ht="63" customHeight="1">
      <c r="B16" t="s">
        <v>1002</v>
      </c>
      <c r="G16" t="s">
        <v>1003</v>
      </c>
      <c r="P16" s="42" t="s">
        <v>868</v>
      </c>
      <c r="R16" s="42" t="s">
        <v>869</v>
      </c>
      <c r="T16" s="42" t="s">
        <v>1004</v>
      </c>
      <c r="V16" s="42" t="s">
        <v>871</v>
      </c>
    </row>
    <row r="17" spans="2:22">
      <c r="B17" t="s">
        <v>1005</v>
      </c>
      <c r="G17" t="s">
        <v>1006</v>
      </c>
      <c r="P17" t="s">
        <v>1007</v>
      </c>
      <c r="R17" t="s">
        <v>1008</v>
      </c>
      <c r="T17" t="s">
        <v>1009</v>
      </c>
      <c r="V17" t="s">
        <v>1010</v>
      </c>
    </row>
    <row r="18" spans="2:22">
      <c r="B18" t="s">
        <v>598</v>
      </c>
      <c r="G18" t="s">
        <v>1011</v>
      </c>
      <c r="P18" t="s">
        <v>1012</v>
      </c>
      <c r="R18" t="s">
        <v>1013</v>
      </c>
      <c r="T18" t="s">
        <v>1014</v>
      </c>
      <c r="V18" t="s">
        <v>1015</v>
      </c>
    </row>
    <row r="19" spans="2:22">
      <c r="B19" t="s">
        <v>1016</v>
      </c>
      <c r="G19" t="s">
        <v>1017</v>
      </c>
      <c r="P19" t="s">
        <v>1018</v>
      </c>
      <c r="R19" t="s">
        <v>1019</v>
      </c>
      <c r="T19" t="s">
        <v>1020</v>
      </c>
      <c r="V19" t="s">
        <v>1021</v>
      </c>
    </row>
    <row r="20" spans="2:22">
      <c r="B20" t="s">
        <v>1022</v>
      </c>
      <c r="G20" t="s">
        <v>1023</v>
      </c>
      <c r="P20" t="s">
        <v>1024</v>
      </c>
      <c r="R20" t="s">
        <v>1025</v>
      </c>
      <c r="T20" t="s">
        <v>1026</v>
      </c>
      <c r="V20" t="s">
        <v>1027</v>
      </c>
    </row>
    <row r="21" spans="2:22">
      <c r="B21" t="s">
        <v>1028</v>
      </c>
      <c r="P21" t="s">
        <v>1029</v>
      </c>
      <c r="R21" t="s">
        <v>1030</v>
      </c>
      <c r="T21" t="s">
        <v>1031</v>
      </c>
      <c r="V21" t="s">
        <v>1032</v>
      </c>
    </row>
    <row r="22" spans="2:22">
      <c r="B22" t="s">
        <v>1033</v>
      </c>
      <c r="R22" t="s">
        <v>1034</v>
      </c>
    </row>
    <row r="23" spans="2:22">
      <c r="B23" t="s">
        <v>1035</v>
      </c>
      <c r="R23" t="s">
        <v>1036</v>
      </c>
    </row>
    <row r="24" spans="2:22">
      <c r="B24" t="s">
        <v>1037</v>
      </c>
    </row>
    <row r="25" spans="2:22">
      <c r="B25" t="s">
        <v>1038</v>
      </c>
    </row>
    <row r="26" spans="2:22">
      <c r="B26" t="s">
        <v>1039</v>
      </c>
    </row>
    <row r="27" spans="2:22">
      <c r="B27" t="s">
        <v>155</v>
      </c>
    </row>
    <row r="28" spans="2:22">
      <c r="B28" t="s">
        <v>86</v>
      </c>
    </row>
    <row r="33" spans="2:15">
      <c r="B33" t="s">
        <v>1040</v>
      </c>
      <c r="G33" t="s">
        <v>1041</v>
      </c>
      <c r="H33" t="s">
        <v>1042</v>
      </c>
      <c r="O33" t="s">
        <v>1043</v>
      </c>
    </row>
    <row r="34" spans="2:15">
      <c r="O34" t="s">
        <v>1044</v>
      </c>
    </row>
    <row r="35" spans="2:15">
      <c r="B35" t="s">
        <v>1045</v>
      </c>
      <c r="H35" t="s">
        <v>1046</v>
      </c>
      <c r="O35" t="s">
        <v>1047</v>
      </c>
    </row>
    <row r="36" spans="2:15">
      <c r="B36" t="s">
        <v>1048</v>
      </c>
      <c r="H36" t="s">
        <v>1049</v>
      </c>
      <c r="O36" t="s">
        <v>1050</v>
      </c>
    </row>
    <row r="37" spans="2:15">
      <c r="B37" t="s">
        <v>1051</v>
      </c>
      <c r="H37" t="s">
        <v>1052</v>
      </c>
      <c r="O37" t="s">
        <v>1053</v>
      </c>
    </row>
    <row r="38" spans="2:15">
      <c r="B38" t="s">
        <v>735</v>
      </c>
      <c r="H38" t="s">
        <v>1054</v>
      </c>
      <c r="O38" t="s">
        <v>1055</v>
      </c>
    </row>
    <row r="39" spans="2:15">
      <c r="B39" t="s">
        <v>1056</v>
      </c>
      <c r="H39" t="s">
        <v>1057</v>
      </c>
      <c r="O39" t="s">
        <v>1058</v>
      </c>
    </row>
    <row r="40" spans="2:15">
      <c r="B40" t="s">
        <v>985</v>
      </c>
      <c r="H40" t="s">
        <v>1059</v>
      </c>
      <c r="O40" t="s">
        <v>1060</v>
      </c>
    </row>
    <row r="41" spans="2:15">
      <c r="B41" t="s">
        <v>1061</v>
      </c>
      <c r="H41" t="s">
        <v>1062</v>
      </c>
      <c r="O41" t="s">
        <v>1063</v>
      </c>
    </row>
    <row r="42" spans="2:15">
      <c r="B42" t="s">
        <v>1064</v>
      </c>
      <c r="H42" t="s">
        <v>1065</v>
      </c>
      <c r="O42" t="s">
        <v>1066</v>
      </c>
    </row>
    <row r="43" spans="2:15">
      <c r="B43" t="s">
        <v>1067</v>
      </c>
      <c r="H43" t="s">
        <v>1068</v>
      </c>
      <c r="O43" t="s">
        <v>1069</v>
      </c>
    </row>
    <row r="44" spans="2:15">
      <c r="B44" t="s">
        <v>1070</v>
      </c>
      <c r="H44" t="s">
        <v>1071</v>
      </c>
      <c r="O44" t="s">
        <v>1072</v>
      </c>
    </row>
    <row r="45" spans="2:15">
      <c r="B45" t="s">
        <v>1073</v>
      </c>
      <c r="H45" t="s">
        <v>1074</v>
      </c>
      <c r="O45" t="s">
        <v>1075</v>
      </c>
    </row>
    <row r="46" spans="2:15">
      <c r="B46" t="s">
        <v>1076</v>
      </c>
      <c r="H46" t="s">
        <v>1077</v>
      </c>
      <c r="O46" t="s">
        <v>1078</v>
      </c>
    </row>
    <row r="47" spans="2:15">
      <c r="B47" t="s">
        <v>1079</v>
      </c>
      <c r="H47" t="s">
        <v>1080</v>
      </c>
      <c r="O47" t="s">
        <v>1081</v>
      </c>
    </row>
    <row r="48" spans="2:15">
      <c r="B48" t="s">
        <v>1082</v>
      </c>
      <c r="H48" t="s">
        <v>1083</v>
      </c>
      <c r="O48" t="s">
        <v>1084</v>
      </c>
    </row>
    <row r="49" spans="2:15">
      <c r="B49" t="s">
        <v>1085</v>
      </c>
      <c r="H49" t="s">
        <v>1086</v>
      </c>
      <c r="O49" t="s">
        <v>1087</v>
      </c>
    </row>
    <row r="50" spans="2:15">
      <c r="B50" t="s">
        <v>938</v>
      </c>
      <c r="H50" t="s">
        <v>1088</v>
      </c>
      <c r="O50" t="s">
        <v>1089</v>
      </c>
    </row>
    <row r="51" spans="2:15">
      <c r="B51" t="s">
        <v>1090</v>
      </c>
      <c r="H51" t="s">
        <v>1091</v>
      </c>
      <c r="O51" t="s">
        <v>1092</v>
      </c>
    </row>
    <row r="52" spans="2:15">
      <c r="B52" t="s">
        <v>1093</v>
      </c>
      <c r="O52" t="s">
        <v>223</v>
      </c>
    </row>
    <row r="53" spans="2:15">
      <c r="B53" t="s">
        <v>337</v>
      </c>
      <c r="O53" t="s">
        <v>1094</v>
      </c>
    </row>
    <row r="54" spans="2:15">
      <c r="B54" t="s">
        <v>1095</v>
      </c>
      <c r="O54" t="s">
        <v>1096</v>
      </c>
    </row>
    <row r="55" spans="2:15">
      <c r="O55" t="s">
        <v>1097</v>
      </c>
    </row>
    <row r="56" spans="2:15">
      <c r="O56" t="s">
        <v>1098</v>
      </c>
    </row>
    <row r="57" spans="2:15">
      <c r="O57" t="s">
        <v>539</v>
      </c>
    </row>
    <row r="58" spans="2:15">
      <c r="O58" t="s">
        <v>1099</v>
      </c>
    </row>
    <row r="59" spans="2:15">
      <c r="O59" t="s">
        <v>1100</v>
      </c>
    </row>
    <row r="60" spans="2:15">
      <c r="O60" t="s">
        <v>1101</v>
      </c>
    </row>
    <row r="61" spans="2:15">
      <c r="O61" t="s">
        <v>1102</v>
      </c>
    </row>
    <row r="62" spans="2:15">
      <c r="O62" t="s">
        <v>1103</v>
      </c>
    </row>
    <row r="63" spans="2:15">
      <c r="O63" t="s">
        <v>1104</v>
      </c>
    </row>
    <row r="64" spans="2:15">
      <c r="O64" t="s">
        <v>1105</v>
      </c>
    </row>
    <row r="65" spans="15:15">
      <c r="O65" t="s">
        <v>1106</v>
      </c>
    </row>
    <row r="66" spans="15:15">
      <c r="O66" t="s">
        <v>1107</v>
      </c>
    </row>
    <row r="67" spans="15:15">
      <c r="O67" t="s">
        <v>1108</v>
      </c>
    </row>
    <row r="68" spans="15:15">
      <c r="O68" t="s">
        <v>1109</v>
      </c>
    </row>
    <row r="69" spans="15:15">
      <c r="O69" t="s">
        <v>1110</v>
      </c>
    </row>
    <row r="70" spans="15:15">
      <c r="O70" t="s">
        <v>1111</v>
      </c>
    </row>
    <row r="71" spans="15:15">
      <c r="O71" t="s">
        <v>1112</v>
      </c>
    </row>
    <row r="72" spans="15:15">
      <c r="O72" t="s">
        <v>1113</v>
      </c>
    </row>
    <row r="73" spans="15:15">
      <c r="O73" t="s">
        <v>1114</v>
      </c>
    </row>
    <row r="74" spans="15:15">
      <c r="O74" t="s">
        <v>1115</v>
      </c>
    </row>
    <row r="75" spans="15:15">
      <c r="O75" t="s">
        <v>1116</v>
      </c>
    </row>
    <row r="76" spans="15:15">
      <c r="O76" t="s">
        <v>1117</v>
      </c>
    </row>
    <row r="77" spans="15:15">
      <c r="O77" t="s">
        <v>1118</v>
      </c>
    </row>
    <row r="78" spans="15:15">
      <c r="O78" t="s">
        <v>1119</v>
      </c>
    </row>
    <row r="79" spans="15:15">
      <c r="O79" t="s">
        <v>1120</v>
      </c>
    </row>
    <row r="80" spans="15:15">
      <c r="O80" t="s">
        <v>1121</v>
      </c>
    </row>
    <row r="81" spans="15:15">
      <c r="O81" t="s">
        <v>1122</v>
      </c>
    </row>
    <row r="82" spans="15:15">
      <c r="O82" t="s">
        <v>1123</v>
      </c>
    </row>
    <row r="83" spans="15:15">
      <c r="O83" t="s">
        <v>1124</v>
      </c>
    </row>
    <row r="84" spans="15:15">
      <c r="O84" t="s">
        <v>1125</v>
      </c>
    </row>
    <row r="85" spans="15:15">
      <c r="O85" t="s">
        <v>1126</v>
      </c>
    </row>
    <row r="86" spans="15:15">
      <c r="O86" t="s">
        <v>1127</v>
      </c>
    </row>
    <row r="87" spans="15:15">
      <c r="O87" t="s">
        <v>1128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G75"/>
  <sheetViews>
    <sheetView topLeftCell="D1" workbookViewId="0">
      <selection activeCell="F6" sqref="F6"/>
    </sheetView>
  </sheetViews>
  <sheetFormatPr baseColWidth="10" defaultColWidth="11.42578125" defaultRowHeight="15"/>
  <cols>
    <col min="1" max="1" width="40.85546875" style="2" customWidth="1"/>
    <col min="2" max="2" width="39.5703125" style="2" customWidth="1"/>
    <col min="3" max="3" width="37.140625" style="2" customWidth="1"/>
    <col min="4" max="4" width="37.85546875" style="3" customWidth="1"/>
    <col min="5" max="5" width="37.140625" style="4" customWidth="1"/>
    <col min="6" max="6" width="29.7109375" style="2" customWidth="1"/>
    <col min="7" max="7" width="69.85546875" style="2" customWidth="1"/>
    <col min="8" max="16384" width="11.42578125" style="2"/>
  </cols>
  <sheetData>
    <row r="1" spans="1:7" s="1" customFormat="1">
      <c r="A1" s="5" t="s">
        <v>1129</v>
      </c>
      <c r="B1" s="5" t="s">
        <v>1130</v>
      </c>
      <c r="C1" s="5" t="s">
        <v>1131</v>
      </c>
      <c r="D1" s="6" t="s">
        <v>1132</v>
      </c>
      <c r="E1" s="7" t="s">
        <v>1133</v>
      </c>
      <c r="F1" s="8" t="s">
        <v>1134</v>
      </c>
      <c r="G1" s="9" t="s">
        <v>1135</v>
      </c>
    </row>
    <row r="2" spans="1:7" ht="30" hidden="1">
      <c r="A2" s="10" t="s">
        <v>78</v>
      </c>
      <c r="B2" s="11" t="s">
        <v>81</v>
      </c>
      <c r="C2" s="12" t="s">
        <v>85</v>
      </c>
      <c r="D2" s="13" t="s">
        <v>78</v>
      </c>
      <c r="E2" s="14" t="s">
        <v>133</v>
      </c>
      <c r="F2" s="15" t="s">
        <v>1136</v>
      </c>
      <c r="G2" s="13" t="s">
        <v>1137</v>
      </c>
    </row>
    <row r="3" spans="1:7" ht="30" hidden="1">
      <c r="A3" s="16" t="s">
        <v>111</v>
      </c>
      <c r="B3" s="17" t="s">
        <v>1138</v>
      </c>
      <c r="C3" s="18" t="s">
        <v>85</v>
      </c>
      <c r="D3" s="19" t="s">
        <v>111</v>
      </c>
      <c r="E3" s="20" t="s">
        <v>133</v>
      </c>
      <c r="F3" s="21" t="s">
        <v>1136</v>
      </c>
      <c r="G3" s="13" t="s">
        <v>1137</v>
      </c>
    </row>
    <row r="4" spans="1:7" hidden="1">
      <c r="A4" s="10" t="s">
        <v>130</v>
      </c>
      <c r="B4" s="10"/>
      <c r="C4" s="12" t="s">
        <v>133</v>
      </c>
      <c r="D4" s="13" t="s">
        <v>130</v>
      </c>
      <c r="E4" s="22" t="s">
        <v>133</v>
      </c>
      <c r="F4" s="23" t="s">
        <v>1139</v>
      </c>
      <c r="G4" s="23" t="s">
        <v>1140</v>
      </c>
    </row>
    <row r="5" spans="1:7" hidden="1">
      <c r="A5" s="10" t="s">
        <v>153</v>
      </c>
      <c r="B5" s="24"/>
      <c r="C5" s="25" t="s">
        <v>133</v>
      </c>
      <c r="D5" s="13" t="s">
        <v>153</v>
      </c>
      <c r="E5" s="26" t="s">
        <v>133</v>
      </c>
      <c r="F5" s="23" t="s">
        <v>1139</v>
      </c>
    </row>
    <row r="6" spans="1:7" ht="90" hidden="1">
      <c r="A6" s="10" t="s">
        <v>177</v>
      </c>
      <c r="B6" s="11" t="s">
        <v>178</v>
      </c>
      <c r="C6" s="27" t="s">
        <v>1141</v>
      </c>
      <c r="D6" s="13" t="s">
        <v>177</v>
      </c>
      <c r="E6" s="13" t="s">
        <v>133</v>
      </c>
      <c r="F6" s="21" t="s">
        <v>1136</v>
      </c>
      <c r="G6" s="13" t="s">
        <v>85</v>
      </c>
    </row>
    <row r="7" spans="1:7" hidden="1">
      <c r="A7" s="10" t="s">
        <v>250</v>
      </c>
      <c r="B7" s="10"/>
      <c r="C7" s="12" t="s">
        <v>255</v>
      </c>
      <c r="D7" s="13" t="s">
        <v>250</v>
      </c>
      <c r="E7" s="28" t="s">
        <v>255</v>
      </c>
      <c r="F7" s="23" t="s">
        <v>1139</v>
      </c>
    </row>
    <row r="8" spans="1:7" hidden="1">
      <c r="A8" s="10" t="s">
        <v>262</v>
      </c>
      <c r="B8" s="10"/>
      <c r="C8" s="12" t="s">
        <v>255</v>
      </c>
      <c r="D8" s="13" t="s">
        <v>262</v>
      </c>
      <c r="E8" s="28" t="s">
        <v>255</v>
      </c>
      <c r="F8" s="23" t="s">
        <v>1139</v>
      </c>
    </row>
    <row r="9" spans="1:7" hidden="1">
      <c r="A9" s="10" t="s">
        <v>266</v>
      </c>
      <c r="B9" s="10"/>
      <c r="C9" s="12" t="s">
        <v>255</v>
      </c>
      <c r="D9" s="13" t="s">
        <v>266</v>
      </c>
      <c r="E9" s="28" t="s">
        <v>255</v>
      </c>
      <c r="F9" s="23" t="s">
        <v>1139</v>
      </c>
    </row>
    <row r="10" spans="1:7" hidden="1">
      <c r="A10" s="10" t="s">
        <v>188</v>
      </c>
      <c r="B10" s="10"/>
      <c r="C10" s="12" t="s">
        <v>85</v>
      </c>
      <c r="D10" s="13" t="s">
        <v>188</v>
      </c>
      <c r="E10" s="28" t="s">
        <v>85</v>
      </c>
      <c r="F10" s="23" t="s">
        <v>1139</v>
      </c>
    </row>
    <row r="11" spans="1:7" hidden="1">
      <c r="A11" s="10" t="s">
        <v>269</v>
      </c>
      <c r="B11" s="10"/>
      <c r="C11" s="29" t="s">
        <v>133</v>
      </c>
      <c r="D11" s="13" t="s">
        <v>269</v>
      </c>
      <c r="E11" s="26" t="s">
        <v>133</v>
      </c>
      <c r="F11" s="23" t="s">
        <v>1139</v>
      </c>
    </row>
    <row r="12" spans="1:7" hidden="1">
      <c r="A12" s="10" t="s">
        <v>281</v>
      </c>
      <c r="B12" s="10"/>
      <c r="C12" s="12" t="s">
        <v>85</v>
      </c>
      <c r="D12" s="13" t="s">
        <v>281</v>
      </c>
      <c r="E12" s="30" t="s">
        <v>85</v>
      </c>
      <c r="F12" s="23" t="s">
        <v>1139</v>
      </c>
    </row>
    <row r="13" spans="1:7" hidden="1">
      <c r="A13" s="10" t="s">
        <v>296</v>
      </c>
      <c r="B13" s="10"/>
      <c r="C13" s="12" t="s">
        <v>255</v>
      </c>
      <c r="D13" s="13" t="s">
        <v>296</v>
      </c>
      <c r="E13" s="28" t="s">
        <v>255</v>
      </c>
      <c r="F13" s="23" t="s">
        <v>1139</v>
      </c>
    </row>
    <row r="14" spans="1:7" hidden="1">
      <c r="A14" s="10" t="s">
        <v>301</v>
      </c>
      <c r="B14" s="10"/>
      <c r="C14" s="12" t="s">
        <v>255</v>
      </c>
      <c r="D14" s="13" t="s">
        <v>301</v>
      </c>
      <c r="E14" s="28" t="s">
        <v>255</v>
      </c>
      <c r="F14" s="23" t="s">
        <v>1139</v>
      </c>
    </row>
    <row r="15" spans="1:7" hidden="1">
      <c r="A15" s="10" t="s">
        <v>307</v>
      </c>
      <c r="B15" s="10"/>
      <c r="C15" s="12" t="s">
        <v>255</v>
      </c>
      <c r="D15" s="13" t="s">
        <v>307</v>
      </c>
      <c r="E15" s="28" t="s">
        <v>255</v>
      </c>
      <c r="F15" s="23" t="s">
        <v>1139</v>
      </c>
    </row>
    <row r="16" spans="1:7" hidden="1">
      <c r="A16" s="10" t="s">
        <v>310</v>
      </c>
      <c r="B16" s="11" t="s">
        <v>1142</v>
      </c>
      <c r="C16" s="12" t="s">
        <v>85</v>
      </c>
      <c r="D16" s="13" t="s">
        <v>310</v>
      </c>
      <c r="E16" s="14" t="s">
        <v>255</v>
      </c>
      <c r="F16" s="21" t="s">
        <v>1136</v>
      </c>
      <c r="G16" s="13" t="s">
        <v>255</v>
      </c>
    </row>
    <row r="17" spans="1:7" hidden="1">
      <c r="A17" s="10" t="s">
        <v>327</v>
      </c>
      <c r="B17" s="10"/>
      <c r="C17" s="12" t="s">
        <v>255</v>
      </c>
      <c r="D17" s="13" t="s">
        <v>327</v>
      </c>
      <c r="E17" s="28" t="s">
        <v>255</v>
      </c>
      <c r="F17" s="23" t="s">
        <v>1139</v>
      </c>
    </row>
    <row r="18" spans="1:7" hidden="1">
      <c r="A18" s="10" t="s">
        <v>331</v>
      </c>
      <c r="B18" s="10"/>
      <c r="C18" s="12" t="s">
        <v>133</v>
      </c>
      <c r="D18" s="13" t="s">
        <v>331</v>
      </c>
      <c r="E18" s="22" t="s">
        <v>133</v>
      </c>
      <c r="F18" s="23" t="s">
        <v>1139</v>
      </c>
    </row>
    <row r="19" spans="1:7" hidden="1">
      <c r="A19" s="10" t="s">
        <v>343</v>
      </c>
      <c r="B19" s="11" t="s">
        <v>1143</v>
      </c>
      <c r="C19" s="12" t="s">
        <v>133</v>
      </c>
      <c r="D19" s="13" t="s">
        <v>343</v>
      </c>
      <c r="E19" s="14" t="s">
        <v>85</v>
      </c>
      <c r="F19" s="21" t="s">
        <v>1136</v>
      </c>
      <c r="G19" s="13" t="s">
        <v>1140</v>
      </c>
    </row>
    <row r="20" spans="1:7" hidden="1">
      <c r="A20" s="10" t="s">
        <v>366</v>
      </c>
      <c r="B20" s="10"/>
      <c r="C20" s="12" t="s">
        <v>255</v>
      </c>
      <c r="D20" s="13" t="s">
        <v>366</v>
      </c>
      <c r="E20" s="30" t="s">
        <v>255</v>
      </c>
      <c r="F20" s="23" t="s">
        <v>1139</v>
      </c>
    </row>
    <row r="21" spans="1:7" hidden="1">
      <c r="A21" s="10" t="s">
        <v>382</v>
      </c>
      <c r="B21" s="10"/>
      <c r="C21" s="12" t="s">
        <v>255</v>
      </c>
      <c r="D21" s="13" t="s">
        <v>382</v>
      </c>
      <c r="E21" s="28" t="s">
        <v>255</v>
      </c>
      <c r="F21" s="23" t="s">
        <v>1139</v>
      </c>
    </row>
    <row r="22" spans="1:7" ht="60" hidden="1">
      <c r="A22" s="10" t="s">
        <v>385</v>
      </c>
      <c r="B22" s="11" t="s">
        <v>1144</v>
      </c>
      <c r="C22" s="31" t="s">
        <v>133</v>
      </c>
      <c r="D22" s="13" t="s">
        <v>385</v>
      </c>
      <c r="E22" s="14" t="s">
        <v>255</v>
      </c>
      <c r="F22" s="21" t="s">
        <v>1136</v>
      </c>
      <c r="G22" s="32" t="s">
        <v>1145</v>
      </c>
    </row>
    <row r="23" spans="1:7" hidden="1">
      <c r="A23" s="10" t="s">
        <v>398</v>
      </c>
      <c r="B23" s="10"/>
      <c r="C23" s="12" t="s">
        <v>255</v>
      </c>
      <c r="D23" s="13" t="s">
        <v>398</v>
      </c>
      <c r="E23" s="28" t="s">
        <v>255</v>
      </c>
      <c r="F23" s="23" t="s">
        <v>1139</v>
      </c>
    </row>
    <row r="24" spans="1:7" hidden="1">
      <c r="A24" s="10" t="s">
        <v>402</v>
      </c>
      <c r="B24" s="10"/>
      <c r="C24" s="12" t="s">
        <v>255</v>
      </c>
      <c r="D24" s="13" t="s">
        <v>402</v>
      </c>
      <c r="E24" s="30" t="s">
        <v>255</v>
      </c>
      <c r="F24" s="23" t="s">
        <v>1139</v>
      </c>
    </row>
    <row r="25" spans="1:7" hidden="1">
      <c r="A25" s="10" t="s">
        <v>1146</v>
      </c>
      <c r="B25" s="10"/>
      <c r="C25" s="12" t="s">
        <v>255</v>
      </c>
      <c r="D25" s="13" t="s">
        <v>1146</v>
      </c>
      <c r="E25" s="28" t="s">
        <v>255</v>
      </c>
      <c r="F25" s="23" t="s">
        <v>1139</v>
      </c>
    </row>
    <row r="26" spans="1:7" ht="45" hidden="1">
      <c r="A26" s="10" t="s">
        <v>420</v>
      </c>
      <c r="B26" s="11" t="s">
        <v>1147</v>
      </c>
      <c r="C26" s="12" t="s">
        <v>133</v>
      </c>
      <c r="D26" s="13" t="s">
        <v>420</v>
      </c>
      <c r="E26" s="13" t="s">
        <v>85</v>
      </c>
      <c r="F26" s="21" t="s">
        <v>1136</v>
      </c>
      <c r="G26" s="13" t="s">
        <v>1148</v>
      </c>
    </row>
    <row r="27" spans="1:7" hidden="1">
      <c r="A27" s="10" t="s">
        <v>202</v>
      </c>
      <c r="B27" s="10"/>
      <c r="C27" s="12" t="s">
        <v>133</v>
      </c>
      <c r="D27" s="13" t="s">
        <v>202</v>
      </c>
      <c r="E27" s="26" t="s">
        <v>133</v>
      </c>
      <c r="F27" s="23" t="s">
        <v>1139</v>
      </c>
    </row>
    <row r="28" spans="1:7" hidden="1">
      <c r="A28" s="10" t="s">
        <v>430</v>
      </c>
      <c r="B28" s="10"/>
      <c r="C28" s="12" t="s">
        <v>255</v>
      </c>
      <c r="D28" s="13" t="s">
        <v>430</v>
      </c>
      <c r="E28" s="28" t="s">
        <v>255</v>
      </c>
      <c r="F28" s="23" t="s">
        <v>1139</v>
      </c>
    </row>
    <row r="29" spans="1:7" hidden="1">
      <c r="A29" s="10" t="s">
        <v>434</v>
      </c>
      <c r="B29" s="10"/>
      <c r="C29" s="12" t="s">
        <v>85</v>
      </c>
      <c r="D29" s="13" t="s">
        <v>434</v>
      </c>
      <c r="E29" s="28" t="s">
        <v>85</v>
      </c>
      <c r="F29" s="23" t="s">
        <v>1139</v>
      </c>
      <c r="G29" s="33" t="s">
        <v>1149</v>
      </c>
    </row>
    <row r="30" spans="1:7" hidden="1">
      <c r="A30" s="10" t="s">
        <v>458</v>
      </c>
      <c r="B30" s="10"/>
      <c r="C30" s="29" t="s">
        <v>85</v>
      </c>
      <c r="D30" s="13" t="s">
        <v>458</v>
      </c>
      <c r="E30" s="28" t="s">
        <v>85</v>
      </c>
      <c r="F30" s="23" t="s">
        <v>1139</v>
      </c>
    </row>
    <row r="31" spans="1:7" hidden="1">
      <c r="A31" s="10" t="s">
        <v>478</v>
      </c>
      <c r="B31" s="10"/>
      <c r="C31" s="12" t="s">
        <v>85</v>
      </c>
      <c r="D31" s="13" t="s">
        <v>478</v>
      </c>
      <c r="E31" s="28" t="s">
        <v>85</v>
      </c>
      <c r="F31" s="23" t="s">
        <v>1139</v>
      </c>
    </row>
    <row r="32" spans="1:7" hidden="1">
      <c r="A32" s="10" t="s">
        <v>487</v>
      </c>
      <c r="B32" s="10"/>
      <c r="C32" s="12" t="s">
        <v>255</v>
      </c>
      <c r="D32" s="13" t="s">
        <v>487</v>
      </c>
      <c r="E32" s="30" t="s">
        <v>255</v>
      </c>
      <c r="F32" s="23" t="s">
        <v>1139</v>
      </c>
    </row>
    <row r="33" spans="1:7" hidden="1">
      <c r="A33" s="10" t="s">
        <v>501</v>
      </c>
      <c r="B33" s="11" t="s">
        <v>1150</v>
      </c>
      <c r="C33" s="12" t="s">
        <v>255</v>
      </c>
      <c r="D33" s="13" t="s">
        <v>501</v>
      </c>
      <c r="E33" s="13" t="s">
        <v>85</v>
      </c>
      <c r="F33" s="21" t="s">
        <v>1136</v>
      </c>
      <c r="G33" s="13" t="s">
        <v>255</v>
      </c>
    </row>
    <row r="34" spans="1:7" hidden="1">
      <c r="A34" s="10" t="s">
        <v>508</v>
      </c>
      <c r="B34" s="10"/>
      <c r="C34" s="12" t="s">
        <v>85</v>
      </c>
      <c r="D34" s="13" t="s">
        <v>508</v>
      </c>
      <c r="E34" s="28" t="s">
        <v>85</v>
      </c>
      <c r="F34" s="23" t="s">
        <v>1139</v>
      </c>
    </row>
    <row r="35" spans="1:7" hidden="1">
      <c r="A35" s="10" t="s">
        <v>518</v>
      </c>
      <c r="B35" s="11" t="s">
        <v>1151</v>
      </c>
      <c r="C35" s="12" t="s">
        <v>255</v>
      </c>
      <c r="D35" s="13" t="s">
        <v>518</v>
      </c>
      <c r="E35" s="14" t="s">
        <v>85</v>
      </c>
      <c r="F35" s="21" t="s">
        <v>1136</v>
      </c>
      <c r="G35" s="13" t="s">
        <v>255</v>
      </c>
    </row>
    <row r="36" spans="1:7" hidden="1">
      <c r="A36" s="10" t="s">
        <v>532</v>
      </c>
      <c r="B36" s="10"/>
      <c r="C36" s="12" t="s">
        <v>85</v>
      </c>
      <c r="D36" s="13" t="s">
        <v>532</v>
      </c>
      <c r="E36" s="28" t="s">
        <v>85</v>
      </c>
      <c r="F36" s="23" t="s">
        <v>1139</v>
      </c>
    </row>
    <row r="37" spans="1:7" ht="30" hidden="1">
      <c r="A37" s="10" t="s">
        <v>553</v>
      </c>
      <c r="B37" s="11" t="s">
        <v>1152</v>
      </c>
      <c r="C37" s="12" t="s">
        <v>255</v>
      </c>
      <c r="D37" s="13" t="s">
        <v>553</v>
      </c>
      <c r="E37" s="13" t="s">
        <v>85</v>
      </c>
      <c r="F37" s="21" t="s">
        <v>1136</v>
      </c>
      <c r="G37" s="32" t="s">
        <v>1153</v>
      </c>
    </row>
    <row r="38" spans="1:7" ht="30" hidden="1">
      <c r="A38" s="10" t="s">
        <v>567</v>
      </c>
      <c r="B38" s="11" t="s">
        <v>568</v>
      </c>
      <c r="C38" s="12" t="s">
        <v>133</v>
      </c>
      <c r="D38" s="13" t="s">
        <v>567</v>
      </c>
      <c r="E38" s="13" t="s">
        <v>85</v>
      </c>
      <c r="F38" s="21" t="s">
        <v>1136</v>
      </c>
      <c r="G38" s="13" t="s">
        <v>1148</v>
      </c>
    </row>
    <row r="39" spans="1:7" hidden="1">
      <c r="A39" s="10" t="s">
        <v>572</v>
      </c>
      <c r="B39" s="10"/>
      <c r="C39" s="12" t="s">
        <v>255</v>
      </c>
      <c r="D39" s="13" t="s">
        <v>572</v>
      </c>
      <c r="E39" s="30" t="s">
        <v>255</v>
      </c>
      <c r="F39" s="23" t="s">
        <v>1139</v>
      </c>
    </row>
    <row r="40" spans="1:7" hidden="1">
      <c r="A40" s="10" t="s">
        <v>586</v>
      </c>
      <c r="B40" s="11" t="s">
        <v>1154</v>
      </c>
      <c r="C40" s="12" t="s">
        <v>255</v>
      </c>
      <c r="D40" s="13" t="s">
        <v>586</v>
      </c>
      <c r="E40" s="34" t="s">
        <v>85</v>
      </c>
      <c r="F40" s="21" t="s">
        <v>1136</v>
      </c>
      <c r="G40" s="13" t="s">
        <v>255</v>
      </c>
    </row>
    <row r="41" spans="1:7" ht="75" hidden="1">
      <c r="A41" s="10" t="s">
        <v>596</v>
      </c>
      <c r="B41" s="11" t="s">
        <v>597</v>
      </c>
      <c r="C41" s="12" t="s">
        <v>85</v>
      </c>
      <c r="D41" s="13" t="s">
        <v>596</v>
      </c>
      <c r="E41" s="14" t="s">
        <v>133</v>
      </c>
      <c r="F41" s="21" t="s">
        <v>1136</v>
      </c>
      <c r="G41" s="13" t="s">
        <v>85</v>
      </c>
    </row>
    <row r="42" spans="1:7" hidden="1">
      <c r="A42" s="10" t="s">
        <v>220</v>
      </c>
      <c r="B42" s="10"/>
      <c r="C42" s="12" t="s">
        <v>85</v>
      </c>
      <c r="D42" s="13" t="s">
        <v>220</v>
      </c>
      <c r="E42" s="28" t="s">
        <v>85</v>
      </c>
      <c r="F42" s="23" t="s">
        <v>1139</v>
      </c>
    </row>
    <row r="43" spans="1:7" hidden="1">
      <c r="A43" s="10" t="s">
        <v>618</v>
      </c>
      <c r="B43" s="10"/>
      <c r="C43" s="12" t="s">
        <v>85</v>
      </c>
      <c r="D43" s="13" t="s">
        <v>618</v>
      </c>
      <c r="E43" s="28" t="s">
        <v>85</v>
      </c>
      <c r="F43" s="23" t="s">
        <v>1139</v>
      </c>
      <c r="G43" s="33" t="s">
        <v>1149</v>
      </c>
    </row>
    <row r="44" spans="1:7" hidden="1">
      <c r="A44" s="10" t="s">
        <v>640</v>
      </c>
      <c r="B44" s="10"/>
      <c r="C44" s="12" t="s">
        <v>85</v>
      </c>
      <c r="D44" s="13" t="s">
        <v>640</v>
      </c>
      <c r="E44" s="28" t="s">
        <v>85</v>
      </c>
      <c r="F44" s="23" t="s">
        <v>1139</v>
      </c>
    </row>
    <row r="45" spans="1:7" ht="30" hidden="1">
      <c r="A45" s="10" t="s">
        <v>646</v>
      </c>
      <c r="B45" s="11" t="s">
        <v>1155</v>
      </c>
      <c r="C45" s="12" t="s">
        <v>133</v>
      </c>
      <c r="D45" s="13" t="s">
        <v>646</v>
      </c>
      <c r="E45" s="14" t="s">
        <v>255</v>
      </c>
      <c r="F45" s="21" t="s">
        <v>1136</v>
      </c>
      <c r="G45" s="13" t="s">
        <v>1156</v>
      </c>
    </row>
    <row r="46" spans="1:7" hidden="1">
      <c r="A46" s="10" t="s">
        <v>668</v>
      </c>
      <c r="B46" s="10"/>
      <c r="C46" s="12" t="s">
        <v>255</v>
      </c>
      <c r="D46" s="13" t="s">
        <v>668</v>
      </c>
      <c r="E46" s="30" t="s">
        <v>255</v>
      </c>
      <c r="F46" s="23" t="s">
        <v>1139</v>
      </c>
    </row>
    <row r="47" spans="1:7" hidden="1">
      <c r="A47" s="10" t="s">
        <v>688</v>
      </c>
      <c r="B47" s="10"/>
      <c r="C47" s="12" t="s">
        <v>255</v>
      </c>
      <c r="D47" s="13" t="s">
        <v>688</v>
      </c>
      <c r="E47" s="30" t="s">
        <v>255</v>
      </c>
      <c r="F47" s="23" t="s">
        <v>1139</v>
      </c>
    </row>
    <row r="48" spans="1:7" hidden="1">
      <c r="A48" s="10" t="s">
        <v>704</v>
      </c>
      <c r="B48" s="11" t="s">
        <v>1157</v>
      </c>
      <c r="C48" s="12" t="s">
        <v>255</v>
      </c>
      <c r="D48" s="13" t="s">
        <v>704</v>
      </c>
      <c r="E48" s="13" t="s">
        <v>85</v>
      </c>
      <c r="F48" s="21" t="s">
        <v>1136</v>
      </c>
      <c r="G48" s="13" t="s">
        <v>255</v>
      </c>
    </row>
    <row r="49" spans="1:7" hidden="1">
      <c r="A49" s="10" t="s">
        <v>727</v>
      </c>
      <c r="B49" s="10"/>
      <c r="C49" s="12" t="s">
        <v>85</v>
      </c>
      <c r="D49" s="13" t="s">
        <v>727</v>
      </c>
      <c r="E49" s="28" t="s">
        <v>85</v>
      </c>
      <c r="F49" s="23" t="s">
        <v>1139</v>
      </c>
    </row>
    <row r="50" spans="1:7" hidden="1">
      <c r="A50" s="10" t="s">
        <v>748</v>
      </c>
      <c r="B50" s="10"/>
      <c r="C50" s="35" t="s">
        <v>133</v>
      </c>
      <c r="D50" s="13" t="s">
        <v>748</v>
      </c>
      <c r="E50" s="22" t="s">
        <v>133</v>
      </c>
      <c r="F50" s="23" t="s">
        <v>1139</v>
      </c>
    </row>
    <row r="51" spans="1:7" hidden="1">
      <c r="A51" s="10" t="s">
        <v>770</v>
      </c>
      <c r="B51" s="10"/>
      <c r="C51" s="10" t="s">
        <v>85</v>
      </c>
      <c r="D51" s="13" t="s">
        <v>770</v>
      </c>
      <c r="E51" s="28" t="s">
        <v>85</v>
      </c>
      <c r="F51" s="23" t="s">
        <v>1139</v>
      </c>
      <c r="G51" s="33" t="s">
        <v>1149</v>
      </c>
    </row>
    <row r="52" spans="1:7" hidden="1">
      <c r="A52" s="10" t="s">
        <v>785</v>
      </c>
      <c r="B52" s="10"/>
      <c r="C52" s="35" t="s">
        <v>255</v>
      </c>
      <c r="D52" s="13" t="s">
        <v>785</v>
      </c>
      <c r="E52" s="28" t="s">
        <v>255</v>
      </c>
      <c r="F52" s="23" t="s">
        <v>1139</v>
      </c>
    </row>
    <row r="53" spans="1:7" hidden="1">
      <c r="A53" s="10" t="s">
        <v>788</v>
      </c>
      <c r="B53" s="2" t="s">
        <v>790</v>
      </c>
      <c r="C53" s="35" t="s">
        <v>133</v>
      </c>
      <c r="D53" s="13" t="s">
        <v>788</v>
      </c>
      <c r="E53" s="26" t="s">
        <v>133</v>
      </c>
      <c r="F53" s="23" t="s">
        <v>1139</v>
      </c>
      <c r="G53" s="36" t="s">
        <v>1149</v>
      </c>
    </row>
    <row r="54" spans="1:7" hidden="1">
      <c r="A54" s="10" t="s">
        <v>804</v>
      </c>
      <c r="B54" s="10"/>
      <c r="C54" s="35" t="s">
        <v>255</v>
      </c>
      <c r="D54" s="13" t="s">
        <v>804</v>
      </c>
      <c r="E54" s="28" t="s">
        <v>255</v>
      </c>
      <c r="F54" s="23" t="s">
        <v>1139</v>
      </c>
    </row>
    <row r="55" spans="1:7">
      <c r="A55" s="10" t="s">
        <v>807</v>
      </c>
      <c r="B55" s="10"/>
      <c r="C55" s="35" t="s">
        <v>133</v>
      </c>
      <c r="D55" s="13" t="s">
        <v>807</v>
      </c>
      <c r="E55" s="37" t="s">
        <v>133</v>
      </c>
      <c r="F55" s="23" t="s">
        <v>1139</v>
      </c>
      <c r="G55" s="38" t="s">
        <v>1149</v>
      </c>
    </row>
    <row r="56" spans="1:7" hidden="1">
      <c r="A56" s="10"/>
      <c r="B56" s="10"/>
      <c r="C56" s="39" t="s">
        <v>255</v>
      </c>
      <c r="E56" s="37" t="s">
        <v>255</v>
      </c>
      <c r="F56" s="23" t="s">
        <v>1139</v>
      </c>
    </row>
    <row r="57" spans="1:7" hidden="1">
      <c r="A57" s="10"/>
      <c r="B57" s="10"/>
      <c r="C57" s="39" t="s">
        <v>133</v>
      </c>
      <c r="E57" s="37" t="s">
        <v>133</v>
      </c>
      <c r="F57" s="23" t="s">
        <v>1139</v>
      </c>
    </row>
    <row r="58" spans="1:7" hidden="1">
      <c r="D58" s="2"/>
      <c r="E58" s="2"/>
    </row>
    <row r="59" spans="1:7">
      <c r="D59" s="2"/>
      <c r="E59" s="2"/>
    </row>
    <row r="60" spans="1:7">
      <c r="D60" s="2"/>
      <c r="E60" s="2"/>
    </row>
    <row r="61" spans="1:7">
      <c r="D61" s="2"/>
      <c r="E61" s="2"/>
    </row>
    <row r="62" spans="1:7">
      <c r="D62" s="2"/>
      <c r="E62" s="2"/>
    </row>
    <row r="63" spans="1:7">
      <c r="D63" s="2"/>
      <c r="E63" s="2"/>
    </row>
    <row r="64" spans="1:7">
      <c r="D64" s="2"/>
      <c r="E64" s="2"/>
    </row>
    <row r="65" spans="4:5">
      <c r="D65" s="2"/>
      <c r="E65" s="2"/>
    </row>
    <row r="66" spans="4:5">
      <c r="D66" s="2"/>
      <c r="E66" s="2"/>
    </row>
    <row r="67" spans="4:5">
      <c r="D67" s="2"/>
      <c r="E67" s="2"/>
    </row>
    <row r="68" spans="4:5">
      <c r="D68" s="2"/>
      <c r="E68" s="2"/>
    </row>
    <row r="69" spans="4:5">
      <c r="D69" s="2"/>
      <c r="E69" s="2"/>
    </row>
    <row r="70" spans="4:5">
      <c r="D70" s="2"/>
      <c r="E70" s="2"/>
    </row>
    <row r="71" spans="4:5">
      <c r="D71" s="2"/>
      <c r="E71" s="2"/>
    </row>
    <row r="72" spans="4:5">
      <c r="D72" s="2"/>
      <c r="E72" s="2"/>
    </row>
    <row r="73" spans="4:5">
      <c r="D73" s="2"/>
      <c r="E73" s="2"/>
    </row>
    <row r="74" spans="4:5">
      <c r="D74" s="40"/>
      <c r="E74" s="2"/>
    </row>
    <row r="75" spans="4:5">
      <c r="D75" s="40"/>
      <c r="E75" s="2"/>
    </row>
  </sheetData>
  <autoFilter ref="A1:F58" xr:uid="{00000000-0009-0000-0000-000005000000}">
    <filterColumn colId="0">
      <filters>
        <filter val="be726d1e-caf5-46a3-b086-8aa6787293be"/>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d9b727-ec9d-4732-bad1-b2a43afebb8f">
      <Terms xmlns="http://schemas.microsoft.com/office/infopath/2007/PartnerControls"/>
    </lcf76f155ced4ddcb4097134ff3c332f>
    <TaxCatchAll xmlns="2bf33baa-1e78-4fc6-8ccd-eff253dab4d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CDD730082D5F14CAB6174FDB17B3061" ma:contentTypeVersion="15" ma:contentTypeDescription="Crear nuevo documento." ma:contentTypeScope="" ma:versionID="470ea38a80b0009c9c160efeea70c2b5">
  <xsd:schema xmlns:xsd="http://www.w3.org/2001/XMLSchema" xmlns:xs="http://www.w3.org/2001/XMLSchema" xmlns:p="http://schemas.microsoft.com/office/2006/metadata/properties" xmlns:ns2="2bf33baa-1e78-4fc6-8ccd-eff253dab4d1" xmlns:ns3="5ed9b727-ec9d-4732-bad1-b2a43afebb8f" targetNamespace="http://schemas.microsoft.com/office/2006/metadata/properties" ma:root="true" ma:fieldsID="f4f148451ce3e85615889deef4daebff" ns2:_="" ns3:_="">
    <xsd:import namespace="2bf33baa-1e78-4fc6-8ccd-eff253dab4d1"/>
    <xsd:import namespace="5ed9b727-ec9d-4732-bad1-b2a43afebb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f33baa-1e78-4fc6-8ccd-eff253dab4d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98a25b37-3262-44f1-8094-2a0ba070f51a}" ma:internalName="TaxCatchAll" ma:showField="CatchAllData" ma:web="2bf33baa-1e78-4fc6-8ccd-eff253dab4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ed9b727-ec9d-4732-bad1-b2a43afebb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b7b86e96-7001-4ffd-a871-87b57e19cd3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allowEditUser xmlns="https://web.wps.cn/et/2018/main" xmlns:s="http://schemas.openxmlformats.org/spreadsheetml/2006/main" hasInvisiblePropRange="0">
  <rangeList sheetStid="13" master="">
    <arrUserId title="Rango5_4_1_1_1" rangeCreator="" othersAccessPermission="edit"/>
  </rangeList>
  <rangeList sheetStid="1" master=""/>
  <rangeList sheetStid="20" master=""/>
  <rangeList sheetStid="18" master=""/>
  <rangeList sheetStid="25" master=""/>
  <rangeList sheetStid="5" master=""/>
</allowEditUser>
</file>

<file path=customXml/itemProps1.xml><?xml version="1.0" encoding="utf-8"?>
<ds:datastoreItem xmlns:ds="http://schemas.openxmlformats.org/officeDocument/2006/customXml" ds:itemID="{216C7C7F-B1D8-4A39-B8E3-B21458E4D4FA}">
  <ds:schemaRefs>
    <ds:schemaRef ds:uri="http://schemas.microsoft.com/sharepoint/v3/contenttype/forms"/>
  </ds:schemaRefs>
</ds:datastoreItem>
</file>

<file path=customXml/itemProps2.xml><?xml version="1.0" encoding="utf-8"?>
<ds:datastoreItem xmlns:ds="http://schemas.openxmlformats.org/officeDocument/2006/customXml" ds:itemID="{72F1DC5B-0C3D-4FDD-965C-CBF641936D78}">
  <ds:schemaRefs>
    <ds:schemaRef ds:uri="http://schemas.microsoft.com/office/2006/metadata/properties"/>
    <ds:schemaRef ds:uri="http://schemas.microsoft.com/office/infopath/2007/PartnerControls"/>
    <ds:schemaRef ds:uri="5ed9b727-ec9d-4732-bad1-b2a43afebb8f"/>
    <ds:schemaRef ds:uri="2bf33baa-1e78-4fc6-8ccd-eff253dab4d1"/>
  </ds:schemaRefs>
</ds:datastoreItem>
</file>

<file path=customXml/itemProps3.xml><?xml version="1.0" encoding="utf-8"?>
<ds:datastoreItem xmlns:ds="http://schemas.openxmlformats.org/officeDocument/2006/customXml" ds:itemID="{11504081-4A44-41C4-B9A0-1F68F757A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f33baa-1e78-4fc6-8ccd-eff253dab4d1"/>
    <ds:schemaRef ds:uri="5ed9b727-ec9d-4732-bad1-b2a43afebb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BASE ORIGINAL</vt:lpstr>
      <vt:lpstr>BASE</vt:lpstr>
      <vt:lpstr>BASE PROYECTOS CRITICOS</vt:lpstr>
      <vt:lpstr>BASE ELEFANTES BLANCOS</vt:lpstr>
      <vt:lpstr>Hoja1</vt:lpstr>
      <vt:lpstr>Diferencias entre la categoria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dc:creator>
  <cp:keywords/>
  <dc:description/>
  <cp:lastModifiedBy>Jose Vicente Socarras Carrascal (CGR)</cp:lastModifiedBy>
  <cp:revision/>
  <dcterms:created xsi:type="dcterms:W3CDTF">2023-11-23T19:27:00Z</dcterms:created>
  <dcterms:modified xsi:type="dcterms:W3CDTF">2025-11-24T20:10:37Z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0x010100CCDD730082D5F14CAB6174FDB17B3061</vt:lpwstr>
  </property>
  <property fmtid="{D5CDD505-2E9C-101B-9397-08002B2CF9AE}" pid="3" name="ICV">
    <vt:lpwstr>7701E6DD279143FC902D1469B87C5051_13</vt:lpwstr>
  </property>
  <property fmtid="{D5CDD505-2E9C-101B-9397-08002B2CF9AE}" pid="4" name="KSOProductBuildVer">
    <vt:lpwstr>1033-12.2.0.16909</vt:lpwstr>
  </property>
  <property fmtid="{D5CDD505-2E9C-101B-9397-08002B2CF9AE}" pid="5" name="MediaServiceImageTags">
    <vt:lpwstr/>
  </property>
</Properties>
</file>